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B29F6790-C6E5-42CE-808E-3F1FA2E686DD}" xr6:coauthVersionLast="36" xr6:coauthVersionMax="36" xr10:uidLastSave="{00000000-0000-0000-0000-000000000000}"/>
  <bookViews>
    <workbookView xWindow="0" yWindow="0" windowWidth="24000" windowHeight="9600" xr2:uid="{00000000-000D-0000-FFFF-FFFF00000000}"/>
  </bookViews>
  <sheets>
    <sheet name="26P-2-ONTC-0041" sheetId="5" r:id="rId1"/>
    <sheet name="List1"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a1" hidden="1">{#N/A,#N/A,FALSE,"Supuestos";#N/A,#N/A,FALSE,"Totales";#N/A,#N/A,FALSE,"UTE TDF";#N/A,#N/A,FALSE,"C. AUSTRAL";#N/A,#N/A,FALSE,"L. ATRAVESADO";#N/A,#N/A,FALSE,"FERNANDEZ  ORO";#N/A,#N/A,FALSE,"PORTEZUELOS";#N/A,#N/A,FALSE,"25 MM";#N/A,#N/A,FALSE,"SAN ROQUE";#N/A,#N/A,FALSE,"A.  PICHANA"}</definedName>
    <definedName name="____a2" hidden="1">{#N/A,#N/A,FALSE,"Supuestos";#N/A,#N/A,FALSE,"Totales";#N/A,#N/A,FALSE,"UTE TDF";#N/A,#N/A,FALSE,"C. AUSTRAL";#N/A,#N/A,FALSE,"L. ATRAVESADO";#N/A,#N/A,FALSE,"FERNANDEZ  ORO";#N/A,#N/A,FALSE,"PORTEZUELOS";#N/A,#N/A,FALSE,"25 MM";#N/A,#N/A,FALSE,"SAN ROQUE";#N/A,#N/A,FALSE,"A.  PICHANA"}</definedName>
    <definedName name="____a3" hidden="1">{#N/A,#N/A,FALSE,"Supuestos";#N/A,#N/A,FALSE,"Totales";#N/A,#N/A,FALSE,"UTE TDF";#N/A,#N/A,FALSE,"C. AUSTRAL";#N/A,#N/A,FALSE,"L. ATRAVESADO";#N/A,#N/A,FALSE,"FERNANDEZ  ORO";#N/A,#N/A,FALSE,"PORTEZUELOS";#N/A,#N/A,FALSE,"25 MM";#N/A,#N/A,FALSE,"SAN ROQUE";#N/A,#N/A,FALSE,"A.  PICHANA"}</definedName>
    <definedName name="____a5" hidden="1">{#N/A,#N/A,FALSE,"Supuestos";#N/A,#N/A,FALSE,"Totales";#N/A,#N/A,FALSE,"UTE TDF";#N/A,#N/A,FALSE,"C. AUSTRAL";#N/A,#N/A,FALSE,"L. ATRAVESADO";#N/A,#N/A,FALSE,"FERNANDEZ  ORO";#N/A,#N/A,FALSE,"PORTEZUELOS";#N/A,#N/A,FALSE,"25 MM";#N/A,#N/A,FALSE,"SAN ROQUE";#N/A,#N/A,FALSE,"A.  PICHANA"}</definedName>
    <definedName name="____d4" hidden="1">{#N/A,#N/A,FALSE,"Supuestos";#N/A,#N/A,FALSE,"Totales";#N/A,#N/A,FALSE,"UTE TDF";#N/A,#N/A,FALSE,"C. AUSTRAL";#N/A,#N/A,FALSE,"L. ATRAVESADO";#N/A,#N/A,FALSE,"FERNANDEZ  ORO";#N/A,#N/A,FALSE,"PORTEZUELOS";#N/A,#N/A,FALSE,"25 MM";#N/A,#N/A,FALSE,"SAN ROQUE";#N/A,#N/A,FALSE,"A.  PICHANA"}</definedName>
    <definedName name="____z1" hidden="1">{#N/A,#N/A,FALSE,"Supuestos";#N/A,#N/A,FALSE,"Totales";#N/A,#N/A,FALSE,"UTE TDF";#N/A,#N/A,FALSE,"C. AUSTRAL";#N/A,#N/A,FALSE,"L. ATRAVESADO";#N/A,#N/A,FALSE,"FERNANDEZ  ORO";#N/A,#N/A,FALSE,"PORTEZUELOS";#N/A,#N/A,FALSE,"25 MM";#N/A,#N/A,FALSE,"SAN ROQUE";#N/A,#N/A,FALSE,"A.  PICHANA"}</definedName>
    <definedName name="____z2" hidden="1">{#N/A,#N/A,FALSE,"Supuestos";#N/A,#N/A,FALSE,"Totales";#N/A,#N/A,FALSE,"UTE TDF";#N/A,#N/A,FALSE,"C. AUSTRAL";#N/A,#N/A,FALSE,"L. ATRAVESADO";#N/A,#N/A,FALSE,"FERNANDEZ  ORO";#N/A,#N/A,FALSE,"PORTEZUELOS";#N/A,#N/A,FALSE,"25 MM";#N/A,#N/A,FALSE,"SAN ROQUE";#N/A,#N/A,FALSE,"A.  PICHANA"}</definedName>
    <definedName name="____z3" hidden="1">{#N/A,#N/A,FALSE,"Supuestos";#N/A,#N/A,FALSE,"Totales";#N/A,#N/A,FALSE,"UTE TDF";#N/A,#N/A,FALSE,"C. AUSTRAL";#N/A,#N/A,FALSE,"L. ATRAVESADO";#N/A,#N/A,FALSE,"FERNANDEZ  ORO";#N/A,#N/A,FALSE,"PORTEZUELOS";#N/A,#N/A,FALSE,"25 MM";#N/A,#N/A,FALSE,"SAN ROQUE";#N/A,#N/A,FALSE,"A.  PICHANA"}</definedName>
    <definedName name="____z4" hidden="1">{#N/A,#N/A,FALSE,"Supuestos";#N/A,#N/A,FALSE,"Totales";#N/A,#N/A,FALSE,"UTE TDF";#N/A,#N/A,FALSE,"C. AUSTRAL";#N/A,#N/A,FALSE,"L. ATRAVESADO";#N/A,#N/A,FALSE,"FERNANDEZ  ORO";#N/A,#N/A,FALSE,"PORTEZUELOS";#N/A,#N/A,FALSE,"25 MM";#N/A,#N/A,FALSE,"SAN ROQUE";#N/A,#N/A,FALSE,"A.  PICHANA"}</definedName>
    <definedName name="____z5" hidden="1">{#N/A,#N/A,FALSE,"Supuestos";#N/A,#N/A,FALSE,"Totales";#N/A,#N/A,FALSE,"UTE TDF";#N/A,#N/A,FALSE,"C. AUSTRAL";#N/A,#N/A,FALSE,"L. ATRAVESADO";#N/A,#N/A,FALSE,"FERNANDEZ  ORO";#N/A,#N/A,FALSE,"PORTEZUELOS";#N/A,#N/A,FALSE,"25 MM";#N/A,#N/A,FALSE,"SAN ROQUE";#N/A,#N/A,FALSE,"A.  PICHANA"}</definedName>
    <definedName name="___a1" hidden="1">{#N/A,#N/A,FALSE,"Supuestos";#N/A,#N/A,FALSE,"Totales";#N/A,#N/A,FALSE,"UTE TDF";#N/A,#N/A,FALSE,"C. AUSTRAL";#N/A,#N/A,FALSE,"L. ATRAVESADO";#N/A,#N/A,FALSE,"FERNANDEZ  ORO";#N/A,#N/A,FALSE,"PORTEZUELOS";#N/A,#N/A,FALSE,"25 MM";#N/A,#N/A,FALSE,"SAN ROQUE";#N/A,#N/A,FALSE,"A.  PICHANA"}</definedName>
    <definedName name="___a2" hidden="1">{#N/A,#N/A,FALSE,"Supuestos";#N/A,#N/A,FALSE,"Totales";#N/A,#N/A,FALSE,"UTE TDF";#N/A,#N/A,FALSE,"C. AUSTRAL";#N/A,#N/A,FALSE,"L. ATRAVESADO";#N/A,#N/A,FALSE,"FERNANDEZ  ORO";#N/A,#N/A,FALSE,"PORTEZUELOS";#N/A,#N/A,FALSE,"25 MM";#N/A,#N/A,FALSE,"SAN ROQUE";#N/A,#N/A,FALSE,"A.  PICHANA"}</definedName>
    <definedName name="___a3" hidden="1">{#N/A,#N/A,FALSE,"Supuestos";#N/A,#N/A,FALSE,"Totales";#N/A,#N/A,FALSE,"UTE TDF";#N/A,#N/A,FALSE,"C. AUSTRAL";#N/A,#N/A,FALSE,"L. ATRAVESADO";#N/A,#N/A,FALSE,"FERNANDEZ  ORO";#N/A,#N/A,FALSE,"PORTEZUELOS";#N/A,#N/A,FALSE,"25 MM";#N/A,#N/A,FALSE,"SAN ROQUE";#N/A,#N/A,FALSE,"A.  PICHANA"}</definedName>
    <definedName name="___a5" hidden="1">{#N/A,#N/A,FALSE,"Supuestos";#N/A,#N/A,FALSE,"Totales";#N/A,#N/A,FALSE,"UTE TDF";#N/A,#N/A,FALSE,"C. AUSTRAL";#N/A,#N/A,FALSE,"L. ATRAVESADO";#N/A,#N/A,FALSE,"FERNANDEZ  ORO";#N/A,#N/A,FALSE,"PORTEZUELOS";#N/A,#N/A,FALSE,"25 MM";#N/A,#N/A,FALSE,"SAN ROQUE";#N/A,#N/A,FALSE,"A.  PICHANA"}</definedName>
    <definedName name="___d4" hidden="1">{#N/A,#N/A,FALSE,"Supuestos";#N/A,#N/A,FALSE,"Totales";#N/A,#N/A,FALSE,"UTE TDF";#N/A,#N/A,FALSE,"C. AUSTRAL";#N/A,#N/A,FALSE,"L. ATRAVESADO";#N/A,#N/A,FALSE,"FERNANDEZ  ORO";#N/A,#N/A,FALSE,"PORTEZUELOS";#N/A,#N/A,FALSE,"25 MM";#N/A,#N/A,FALSE,"SAN ROQUE";#N/A,#N/A,FALSE,"A.  PICHANA"}</definedName>
    <definedName name="___z1" hidden="1">{#N/A,#N/A,FALSE,"Supuestos";#N/A,#N/A,FALSE,"Totales";#N/A,#N/A,FALSE,"UTE TDF";#N/A,#N/A,FALSE,"C. AUSTRAL";#N/A,#N/A,FALSE,"L. ATRAVESADO";#N/A,#N/A,FALSE,"FERNANDEZ  ORO";#N/A,#N/A,FALSE,"PORTEZUELOS";#N/A,#N/A,FALSE,"25 MM";#N/A,#N/A,FALSE,"SAN ROQUE";#N/A,#N/A,FALSE,"A.  PICHANA"}</definedName>
    <definedName name="___z2" hidden="1">{#N/A,#N/A,FALSE,"Supuestos";#N/A,#N/A,FALSE,"Totales";#N/A,#N/A,FALSE,"UTE TDF";#N/A,#N/A,FALSE,"C. AUSTRAL";#N/A,#N/A,FALSE,"L. ATRAVESADO";#N/A,#N/A,FALSE,"FERNANDEZ  ORO";#N/A,#N/A,FALSE,"PORTEZUELOS";#N/A,#N/A,FALSE,"25 MM";#N/A,#N/A,FALSE,"SAN ROQUE";#N/A,#N/A,FALSE,"A.  PICHANA"}</definedName>
    <definedName name="___z3" hidden="1">{#N/A,#N/A,FALSE,"Supuestos";#N/A,#N/A,FALSE,"Totales";#N/A,#N/A,FALSE,"UTE TDF";#N/A,#N/A,FALSE,"C. AUSTRAL";#N/A,#N/A,FALSE,"L. ATRAVESADO";#N/A,#N/A,FALSE,"FERNANDEZ  ORO";#N/A,#N/A,FALSE,"PORTEZUELOS";#N/A,#N/A,FALSE,"25 MM";#N/A,#N/A,FALSE,"SAN ROQUE";#N/A,#N/A,FALSE,"A.  PICHANA"}</definedName>
    <definedName name="___z4" hidden="1">{#N/A,#N/A,FALSE,"Supuestos";#N/A,#N/A,FALSE,"Totales";#N/A,#N/A,FALSE,"UTE TDF";#N/A,#N/A,FALSE,"C. AUSTRAL";#N/A,#N/A,FALSE,"L. ATRAVESADO";#N/A,#N/A,FALSE,"FERNANDEZ  ORO";#N/A,#N/A,FALSE,"PORTEZUELOS";#N/A,#N/A,FALSE,"25 MM";#N/A,#N/A,FALSE,"SAN ROQUE";#N/A,#N/A,FALSE,"A.  PICHANA"}</definedName>
    <definedName name="___z5" hidden="1">{#N/A,#N/A,FALSE,"Supuestos";#N/A,#N/A,FALSE,"Totales";#N/A,#N/A,FALSE,"UTE TDF";#N/A,#N/A,FALSE,"C. AUSTRAL";#N/A,#N/A,FALSE,"L. ATRAVESADO";#N/A,#N/A,FALSE,"FERNANDEZ  ORO";#N/A,#N/A,FALSE,"PORTEZUELOS";#N/A,#N/A,FALSE,"25 MM";#N/A,#N/A,FALSE,"SAN ROQUE";#N/A,#N/A,FALSE,"A.  PICHANA"}</definedName>
    <definedName name="__a1" hidden="1">{#N/A,#N/A,FALSE,"Supuestos";#N/A,#N/A,FALSE,"Totales";#N/A,#N/A,FALSE,"UTE TDF";#N/A,#N/A,FALSE,"C. AUSTRAL";#N/A,#N/A,FALSE,"L. ATRAVESADO";#N/A,#N/A,FALSE,"FERNANDEZ  ORO";#N/A,#N/A,FALSE,"PORTEZUELOS";#N/A,#N/A,FALSE,"25 MM";#N/A,#N/A,FALSE,"SAN ROQUE";#N/A,#N/A,FALSE,"A.  PICHANA"}</definedName>
    <definedName name="__a2" hidden="1">{#N/A,#N/A,FALSE,"Supuestos";#N/A,#N/A,FALSE,"Totales";#N/A,#N/A,FALSE,"UTE TDF";#N/A,#N/A,FALSE,"C. AUSTRAL";#N/A,#N/A,FALSE,"L. ATRAVESADO";#N/A,#N/A,FALSE,"FERNANDEZ  ORO";#N/A,#N/A,FALSE,"PORTEZUELOS";#N/A,#N/A,FALSE,"25 MM";#N/A,#N/A,FALSE,"SAN ROQUE";#N/A,#N/A,FALSE,"A.  PICHANA"}</definedName>
    <definedName name="__a3" hidden="1">{#N/A,#N/A,FALSE,"Supuestos";#N/A,#N/A,FALSE,"Totales";#N/A,#N/A,FALSE,"UTE TDF";#N/A,#N/A,FALSE,"C. AUSTRAL";#N/A,#N/A,FALSE,"L. ATRAVESADO";#N/A,#N/A,FALSE,"FERNANDEZ  ORO";#N/A,#N/A,FALSE,"PORTEZUELOS";#N/A,#N/A,FALSE,"25 MM";#N/A,#N/A,FALSE,"SAN ROQUE";#N/A,#N/A,FALSE,"A.  PICHANA"}</definedName>
    <definedName name="__a5" hidden="1">{#N/A,#N/A,FALSE,"Supuestos";#N/A,#N/A,FALSE,"Totales";#N/A,#N/A,FALSE,"UTE TDF";#N/A,#N/A,FALSE,"C. AUSTRAL";#N/A,#N/A,FALSE,"L. ATRAVESADO";#N/A,#N/A,FALSE,"FERNANDEZ  ORO";#N/A,#N/A,FALSE,"PORTEZUELOS";#N/A,#N/A,FALSE,"25 MM";#N/A,#N/A,FALSE,"SAN ROQUE";#N/A,#N/A,FALSE,"A.  PICHANA"}</definedName>
    <definedName name="__d4" hidden="1">{#N/A,#N/A,FALSE,"Supuestos";#N/A,#N/A,FALSE,"Totales";#N/A,#N/A,FALSE,"UTE TDF";#N/A,#N/A,FALSE,"C. AUSTRAL";#N/A,#N/A,FALSE,"L. ATRAVESADO";#N/A,#N/A,FALSE,"FERNANDEZ  ORO";#N/A,#N/A,FALSE,"PORTEZUELOS";#N/A,#N/A,FALSE,"25 MM";#N/A,#N/A,FALSE,"SAN ROQUE";#N/A,#N/A,FALSE,"A.  PICHANA"}</definedName>
    <definedName name="__z1" hidden="1">{#N/A,#N/A,FALSE,"Supuestos";#N/A,#N/A,FALSE,"Totales";#N/A,#N/A,FALSE,"UTE TDF";#N/A,#N/A,FALSE,"C. AUSTRAL";#N/A,#N/A,FALSE,"L. ATRAVESADO";#N/A,#N/A,FALSE,"FERNANDEZ  ORO";#N/A,#N/A,FALSE,"PORTEZUELOS";#N/A,#N/A,FALSE,"25 MM";#N/A,#N/A,FALSE,"SAN ROQUE";#N/A,#N/A,FALSE,"A.  PICHANA"}</definedName>
    <definedName name="__z2" hidden="1">{#N/A,#N/A,FALSE,"Supuestos";#N/A,#N/A,FALSE,"Totales";#N/A,#N/A,FALSE,"UTE TDF";#N/A,#N/A,FALSE,"C. AUSTRAL";#N/A,#N/A,FALSE,"L. ATRAVESADO";#N/A,#N/A,FALSE,"FERNANDEZ  ORO";#N/A,#N/A,FALSE,"PORTEZUELOS";#N/A,#N/A,FALSE,"25 MM";#N/A,#N/A,FALSE,"SAN ROQUE";#N/A,#N/A,FALSE,"A.  PICHANA"}</definedName>
    <definedName name="__z3" hidden="1">{#N/A,#N/A,FALSE,"Supuestos";#N/A,#N/A,FALSE,"Totales";#N/A,#N/A,FALSE,"UTE TDF";#N/A,#N/A,FALSE,"C. AUSTRAL";#N/A,#N/A,FALSE,"L. ATRAVESADO";#N/A,#N/A,FALSE,"FERNANDEZ  ORO";#N/A,#N/A,FALSE,"PORTEZUELOS";#N/A,#N/A,FALSE,"25 MM";#N/A,#N/A,FALSE,"SAN ROQUE";#N/A,#N/A,FALSE,"A.  PICHANA"}</definedName>
    <definedName name="__z4" hidden="1">{#N/A,#N/A,FALSE,"Supuestos";#N/A,#N/A,FALSE,"Totales";#N/A,#N/A,FALSE,"UTE TDF";#N/A,#N/A,FALSE,"C. AUSTRAL";#N/A,#N/A,FALSE,"L. ATRAVESADO";#N/A,#N/A,FALSE,"FERNANDEZ  ORO";#N/A,#N/A,FALSE,"PORTEZUELOS";#N/A,#N/A,FALSE,"25 MM";#N/A,#N/A,FALSE,"SAN ROQUE";#N/A,#N/A,FALSE,"A.  PICHANA"}</definedName>
    <definedName name="__z5" hidden="1">{#N/A,#N/A,FALSE,"Supuestos";#N/A,#N/A,FALSE,"Totales";#N/A,#N/A,FALSE,"UTE TDF";#N/A,#N/A,FALSE,"C. AUSTRAL";#N/A,#N/A,FALSE,"L. ATRAVESADO";#N/A,#N/A,FALSE,"FERNANDEZ  ORO";#N/A,#N/A,FALSE,"PORTEZUELOS";#N/A,#N/A,FALSE,"25 MM";#N/A,#N/A,FALSE,"SAN ROQUE";#N/A,#N/A,FALSE,"A.  PICHANA"}</definedName>
    <definedName name="_a1" hidden="1">{#N/A,#N/A,FALSE,"Supuestos";#N/A,#N/A,FALSE,"Totales";#N/A,#N/A,FALSE,"UTE TDF";#N/A,#N/A,FALSE,"C. AUSTRAL";#N/A,#N/A,FALSE,"L. ATRAVESADO";#N/A,#N/A,FALSE,"FERNANDEZ  ORO";#N/A,#N/A,FALSE,"PORTEZUELOS";#N/A,#N/A,FALSE,"25 MM";#N/A,#N/A,FALSE,"SAN ROQUE";#N/A,#N/A,FALSE,"A.  PICHANA"}</definedName>
    <definedName name="_a2" hidden="1">{#N/A,#N/A,FALSE,"Supuestos";#N/A,#N/A,FALSE,"Totales";#N/A,#N/A,FALSE,"UTE TDF";#N/A,#N/A,FALSE,"C. AUSTRAL";#N/A,#N/A,FALSE,"L. ATRAVESADO";#N/A,#N/A,FALSE,"FERNANDEZ  ORO";#N/A,#N/A,FALSE,"PORTEZUELOS";#N/A,#N/A,FALSE,"25 MM";#N/A,#N/A,FALSE,"SAN ROQUE";#N/A,#N/A,FALSE,"A.  PICHANA"}</definedName>
    <definedName name="_a3" hidden="1">{#N/A,#N/A,FALSE,"Supuestos";#N/A,#N/A,FALSE,"Totales";#N/A,#N/A,FALSE,"UTE TDF";#N/A,#N/A,FALSE,"C. AUSTRAL";#N/A,#N/A,FALSE,"L. ATRAVESADO";#N/A,#N/A,FALSE,"FERNANDEZ  ORO";#N/A,#N/A,FALSE,"PORTEZUELOS";#N/A,#N/A,FALSE,"25 MM";#N/A,#N/A,FALSE,"SAN ROQUE";#N/A,#N/A,FALSE,"A.  PICHANA"}</definedName>
    <definedName name="_a5" hidden="1">{#N/A,#N/A,FALSE,"Supuestos";#N/A,#N/A,FALSE,"Totales";#N/A,#N/A,FALSE,"UTE TDF";#N/A,#N/A,FALSE,"C. AUSTRAL";#N/A,#N/A,FALSE,"L. ATRAVESADO";#N/A,#N/A,FALSE,"FERNANDEZ  ORO";#N/A,#N/A,FALSE,"PORTEZUELOS";#N/A,#N/A,FALSE,"25 MM";#N/A,#N/A,FALSE,"SAN ROQUE";#N/A,#N/A,FALSE,"A.  PICHANA"}</definedName>
    <definedName name="_d4" hidden="1">{#N/A,#N/A,FALSE,"Supuestos";#N/A,#N/A,FALSE,"Totales";#N/A,#N/A,FALSE,"UTE TDF";#N/A,#N/A,FALSE,"C. AUSTRAL";#N/A,#N/A,FALSE,"L. ATRAVESADO";#N/A,#N/A,FALSE,"FERNANDEZ  ORO";#N/A,#N/A,FALSE,"PORTEZUELOS";#N/A,#N/A,FALSE,"25 MM";#N/A,#N/A,FALSE,"SAN ROQUE";#N/A,#N/A,FALSE,"A.  PICHANA"}</definedName>
    <definedName name="_Dist_Bin" localSheetId="0" hidden="1">#REF!</definedName>
    <definedName name="_Dist_Bin" hidden="1">#REF!</definedName>
    <definedName name="_Fill" localSheetId="0" hidden="1">#REF!</definedName>
    <definedName name="_Fill" hidden="1">#REF!</definedName>
    <definedName name="_xlnm._FilterDatabase" localSheetId="0" hidden="1">'26P-2-ONTC-0041'!$B$10:$P$116</definedName>
    <definedName name="_xlnm._FilterDatabase" hidden="1">#REF!</definedName>
    <definedName name="_FilterDatabase1" localSheetId="0" hidden="1">#REF!</definedName>
    <definedName name="_FilterDatabase1" hidden="1">#REF!</definedName>
    <definedName name="_Key1" localSheetId="0" hidden="1">#REF!</definedName>
    <definedName name="_Key1" hidden="1">#REF!</definedName>
    <definedName name="_Order1" hidden="1">255</definedName>
    <definedName name="_Order2" hidden="1">255</definedName>
    <definedName name="_Parse_Out" hidden="1">[1]Izvestaj!$BT$7:$BU$1571</definedName>
    <definedName name="_Sort" localSheetId="0" hidden="1">#REF!</definedName>
    <definedName name="_Sort" hidden="1">#REF!</definedName>
    <definedName name="_sort1" hidden="1">'[2]#ССЫЛКА'!$A$8:$C$98</definedName>
    <definedName name="_z1" hidden="1">{#N/A,#N/A,FALSE,"Supuestos";#N/A,#N/A,FALSE,"Totales";#N/A,#N/A,FALSE,"UTE TDF";#N/A,#N/A,FALSE,"C. AUSTRAL";#N/A,#N/A,FALSE,"L. ATRAVESADO";#N/A,#N/A,FALSE,"FERNANDEZ  ORO";#N/A,#N/A,FALSE,"PORTEZUELOS";#N/A,#N/A,FALSE,"25 MM";#N/A,#N/A,FALSE,"SAN ROQUE";#N/A,#N/A,FALSE,"A.  PICHANA"}</definedName>
    <definedName name="_z2" hidden="1">{#N/A,#N/A,FALSE,"Supuestos";#N/A,#N/A,FALSE,"Totales";#N/A,#N/A,FALSE,"UTE TDF";#N/A,#N/A,FALSE,"C. AUSTRAL";#N/A,#N/A,FALSE,"L. ATRAVESADO";#N/A,#N/A,FALSE,"FERNANDEZ  ORO";#N/A,#N/A,FALSE,"PORTEZUELOS";#N/A,#N/A,FALSE,"25 MM";#N/A,#N/A,FALSE,"SAN ROQUE";#N/A,#N/A,FALSE,"A.  PICHANA"}</definedName>
    <definedName name="_z3" hidden="1">{#N/A,#N/A,FALSE,"Supuestos";#N/A,#N/A,FALSE,"Totales";#N/A,#N/A,FALSE,"UTE TDF";#N/A,#N/A,FALSE,"C. AUSTRAL";#N/A,#N/A,FALSE,"L. ATRAVESADO";#N/A,#N/A,FALSE,"FERNANDEZ  ORO";#N/A,#N/A,FALSE,"PORTEZUELOS";#N/A,#N/A,FALSE,"25 MM";#N/A,#N/A,FALSE,"SAN ROQUE";#N/A,#N/A,FALSE,"A.  PICHANA"}</definedName>
    <definedName name="_z4" hidden="1">{#N/A,#N/A,FALSE,"Supuestos";#N/A,#N/A,FALSE,"Totales";#N/A,#N/A,FALSE,"UTE TDF";#N/A,#N/A,FALSE,"C. AUSTRAL";#N/A,#N/A,FALSE,"L. ATRAVESADO";#N/A,#N/A,FALSE,"FERNANDEZ  ORO";#N/A,#N/A,FALSE,"PORTEZUELOS";#N/A,#N/A,FALSE,"25 MM";#N/A,#N/A,FALSE,"SAN ROQUE";#N/A,#N/A,FALSE,"A.  PICHANA"}</definedName>
    <definedName name="_z5" hidden="1">{#N/A,#N/A,FALSE,"Supuestos";#N/A,#N/A,FALSE,"Totales";#N/A,#N/A,FALSE,"UTE TDF";#N/A,#N/A,FALSE,"C. AUSTRAL";#N/A,#N/A,FALSE,"L. ATRAVESADO";#N/A,#N/A,FALSE,"FERNANDEZ  ORO";#N/A,#N/A,FALSE,"PORTEZUELOS";#N/A,#N/A,FALSE,"25 MM";#N/A,#N/A,FALSE,"SAN ROQUE";#N/A,#N/A,FALSE,"A.  PICHANA"}</definedName>
    <definedName name="a" hidden="1">{"print95",#N/A,FALSE,"1995E.XLS";"print96",#N/A,FALSE,"1996E.XLS"}</definedName>
    <definedName name="aaaa" localSheetId="0">#REF!</definedName>
    <definedName name="aaaa">#REF!</definedName>
    <definedName name="Access_Button" hidden="1">"КРС_98_план_NN_Таблица"</definedName>
    <definedName name="AccessDatabase" hidden="1">"C:\Documents and Settings\Baev\Мои документы\base model\эффективность upstream\расчет месторождения.mdb"</definedName>
    <definedName name="aew" hidden="1">{"print95",#N/A,FALSE,"1995E.XLS";"print96",#N/A,FALSE,"1996E.XLS"}</definedName>
    <definedName name="Aktivni_ugalj" localSheetId="0">#REF!</definedName>
    <definedName name="Aktivni_ugalj">#REF!</definedName>
    <definedName name="anscount" hidden="1">1</definedName>
    <definedName name="AS2DocOpenMode" hidden="1">"AS2DocumentEdit"</definedName>
    <definedName name="asd" hidden="1">{"print95",#N/A,FALSE,"1995E.XLS";"print96",#N/A,FALSE,"1996E.XLS"}</definedName>
    <definedName name="asdf" hidden="1">{"print95",#N/A,FALSE,"1995E.XLS";"print96",#N/A,FALSE,"1996E.XLS"}</definedName>
    <definedName name="awq" hidden="1">{"print95",#N/A,FALSE,"1995E.XLS";"print96",#N/A,FALSE,"1996E.XLS"}</definedName>
    <definedName name="aws" hidden="1">{"print95",#N/A,FALSE,"1995E.XLS";"print96",#N/A,FALSE,"1996E.XLS"}</definedName>
    <definedName name="Baktericid_voda_za_bušotinu" localSheetId="0">#REF!</definedName>
    <definedName name="Baktericid_voda_za_bušotinu">#REF!</definedName>
    <definedName name="Baktericid_voda_za_pripremu_nafte" localSheetId="0">#REF!</definedName>
    <definedName name="Baktericid_voda_za_pripremu_nafte">#REF!</definedName>
    <definedName name="BEx0017DGUEDPCFJUPUZOOLJCS2B" hidden="1">'[3]AP Feb09'!$I$9:$J$9</definedName>
    <definedName name="BEx001CNWHJ5RULCSFM36ZCGJ1UH" hidden="1">'[3]AP Feb09'!$F$11:$G$11</definedName>
    <definedName name="BEx0041RNVGGN8SKGQTWHTVAGKBV" hidden="1">[4]Graph!$I$6:$J$6</definedName>
    <definedName name="BEx004791UAJIJSN57OT7YBLNP82" hidden="1">'[3]AP Feb09'!$H$2:$I$2</definedName>
    <definedName name="BEx008P2NVFDLBHL7IZ5WTMVOQ1F" hidden="1">'[3]AP Feb09'!$E$1</definedName>
    <definedName name="BEx009G00IN0JUIAQ4WE9NHTMQE2" hidden="1">'[3]AP Feb09'!$I$8:$J$8</definedName>
    <definedName name="BEx00DXTY2JDVGWQKV8H7FG4SV30" hidden="1">'[3]AP Feb09'!$F$11:$G$11</definedName>
    <definedName name="BEx00GHLTYRH5N2S6P78YW1CD30N" hidden="1">'[3]AP Feb09'!$F$11:$G$11</definedName>
    <definedName name="BEx00J6L4N3WDFUWI1GNCD89U2A5" hidden="1">[4]Graph!$I$10:$J$10</definedName>
    <definedName name="BEx00JC31DY11L45SEU4B10BIN6W" hidden="1">'[3]AP Feb09'!$K$2</definedName>
    <definedName name="BEx00KZHZBHP3TDV1YMX4B19B95O" hidden="1">'[3]AP Feb09'!$E$1</definedName>
    <definedName name="BEx00MBY8XXUOHIZ4LHXHPD7WYD5" hidden="1">'[5]Exploration Cost centres NGS'!$F$7:$G$7</definedName>
    <definedName name="BEx00U9SHQ0NHO9GPJITAMG5T4E9" hidden="1">[4]Graph!$F$10:$G$10</definedName>
    <definedName name="BEx01HY6E3GJ66ABU5ABN26V6Q13" hidden="1">'[3]AP Feb09'!$G$2</definedName>
    <definedName name="BEx01PW5YQKEGAR8JDDI5OARYXDF" hidden="1">'[3]AP Feb09'!$F$9:$G$9</definedName>
    <definedName name="BEx01T1EVAEW9BLAP4L6II4G6OC4" hidden="1">[4]Graph!$F$9:$G$9</definedName>
    <definedName name="BEx01X35DZBL50I19K4ZSW4F1ESH" hidden="1">[4]Graph!$I$10:$J$10</definedName>
    <definedName name="BEx01XJ94SHJ1YQ7ORPW0RQGKI2H" hidden="1">'[3]AP Feb09'!$F$11:$G$11</definedName>
    <definedName name="BEx02Q08R9G839Q4RFGG9026C7PX" hidden="1">'[3]AP Feb09'!$E$1</definedName>
    <definedName name="BEx02SEL3Z1QWGAHXDPUA9WLTTPS" hidden="1">'[3]AP Feb09'!$F$11:$G$11</definedName>
    <definedName name="BEx02Y3KJZH5BGDM9QEZ1PVVI114" hidden="1">'[3]AP Feb09'!$F$8:$G$8</definedName>
    <definedName name="BEx0313GRLLASDTVPW5DHTXHE74M" hidden="1">'[3]AP Feb09'!$I$6:$J$6</definedName>
    <definedName name="BEx040GNGACOQI5MY5X2NE42ZWDU" hidden="1">[4]Graph!$I$8:$J$8</definedName>
    <definedName name="BEx1F0SOZ3H5XUHXD7O01TCR8T6J" hidden="1">'[3]AP Feb09'!$F$10:$G$10</definedName>
    <definedName name="BEx1F9HL824UCNCVZ2U62J4KZCX8" hidden="1">'[3]AP Feb09'!$F$7:$G$7</definedName>
    <definedName name="BEx1FEVSJKTI1Q1Z874QZVFSJSVA" hidden="1">'[3]AP Feb09'!$I$6:$J$6</definedName>
    <definedName name="BEx1FGDRUHHLI1GBHELT4PK0LY4V" hidden="1">'[3]AP Feb09'!$I$9:$J$9</definedName>
    <definedName name="BEx1FJZ7GKO99IYTP6GGGF7EUL3Z" hidden="1">'[3]AP Feb09'!$I$7:$J$7</definedName>
    <definedName name="BEx1FZ9HR96Z6JIFIHBO3DSCJLNY" hidden="1">'[5]Exploration Cost centres NGS'!$F$9:$G$9</definedName>
    <definedName name="BEx1FZV2CM77TBH1R6YYV9P06KA2" hidden="1">'[3]AP Feb09'!$F$9:$G$9</definedName>
    <definedName name="BEx1G59AY8195JTUM6P18VXUFJ3E" hidden="1">'[3]AP Feb09'!$F$9:$G$9</definedName>
    <definedName name="BEx1GACQL91IG43LSU6M1F2TWPZN" hidden="1">[4]Graph!$I$9:$J$9</definedName>
    <definedName name="BEx1GB92OWY6P3B3Z6EYFUUWMITG" hidden="1">[4]Graph!$I$6:$J$6</definedName>
    <definedName name="BEx1GVMRHFXUP6XYYY9NR12PV5TF" hidden="1">'[3]AP Feb09'!$F$8:$G$8</definedName>
    <definedName name="BEx1H6KIT7BHUH6MDDWC935V9N47" hidden="1">'[3]AP Feb09'!$I$8:$J$8</definedName>
    <definedName name="BEx1HDGOOJ3SKHYMWUZJ1P0RQZ9N" hidden="1">'[3]AP Feb09'!$H$2:$I$2</definedName>
    <definedName name="BEx1HDM5ZXSJG6JQEMSFV52PZ10V" hidden="1">'[3]AP Feb09'!$I$9:$J$9</definedName>
    <definedName name="BEx1HETBBZVN5F43LKOFMC4QB0CR" hidden="1">'[3]AP Feb09'!$F$9:$G$9</definedName>
    <definedName name="BEx1HGM2TBFL6UBVA6E4PKNSPI96" hidden="1">[4]Graph!$F$11:$G$11</definedName>
    <definedName name="BEx1HGWNWPLNXICOTP90TKQVVE4E" hidden="1">'[3]AP Feb09'!$H$2:$I$2</definedName>
    <definedName name="BEx1HIPLJZABY0EMUOTZN0EQMDPU" hidden="1">'[3]AP Feb09'!$F$7:$G$7</definedName>
    <definedName name="BEx1HO94JIRX219MPWMB5E5XZ04X" hidden="1">'[3]AP Feb09'!$F$10:$G$10</definedName>
    <definedName name="BEx1HQNF6KHM21E3XLW0NMSSEI9S" hidden="1">'[3]AP Feb09'!$F$9:$G$9</definedName>
    <definedName name="BEx1HSLNWIW4S97ZBYY7I7M5YVH4" hidden="1">'[3]AP Feb09'!$I$8:$J$8</definedName>
    <definedName name="BEx1I38LBZSH2UZJIZXAE5XOUU55" hidden="1">[4]Graph!$I$9:$J$9</definedName>
    <definedName name="BEx1I4QKTILCKZUSOJCVZN7SNHL5" hidden="1">'[3]AP Feb09'!$F$6:$G$6</definedName>
    <definedName name="BEx1I6U35VT2T7L2ZO0JJEBPAONN" hidden="1">'[3]AR Jan09'!$E$1</definedName>
    <definedName name="BEx1IE0ZP7RIFM9FI24S9I6AAJ14" hidden="1">'[3]AP Feb09'!$F$15</definedName>
    <definedName name="BEx1IGQ5B697MNDOE06MVSR0H58E" hidden="1">'[3]AP Feb09'!$F$11:$G$11</definedName>
    <definedName name="BEx1IKRPW8MLB9Y485M1TL2IT9SH" hidden="1">'[3]AP Feb09'!$F$15</definedName>
    <definedName name="BEx1J0CSSHDJGBJUHVOEMCF2P4DL" hidden="1">'[3]AP Feb09'!$I$9:$J$9</definedName>
    <definedName name="BEx1J61RRF9LJ3V3R5OY3WJ6VBWR" hidden="1">'[5]Exploration Cost centres NGS'!$E$1</definedName>
    <definedName name="BEx1J7E8VCGLPYU82QXVUG5N3ZAI" hidden="1">'[3]AP Feb09'!$C$15:$D$29</definedName>
    <definedName name="BEx1JGE2YQWH8S25USOY08XVGO0D" hidden="1">'[3]AP Feb09'!$I$10:$J$10</definedName>
    <definedName name="BEx1JJJC9T1W7HY4V7HP1S1W4JO1" hidden="1">'[3]AP Feb09'!$F$10:$G$10</definedName>
    <definedName name="BEx1JKKZSJ7DI4PTFVI9VVFMB1X2" hidden="1">'[3]AP Feb09'!$F$6:$G$6</definedName>
    <definedName name="BEx1JUBQFRVMASSFK4B3V0AD7YP9" hidden="1">'[3]AP Feb09'!$I$7:$J$7</definedName>
    <definedName name="BEx1JXBM5W4YRWNQ0P95QQS6JWD6" hidden="1">'[3]AP Feb09'!$I$6:$J$6</definedName>
    <definedName name="BEx1KCWQ445PDI0YUBIXZBK5EWCP" hidden="1">[4]Graph!$I$7:$J$7</definedName>
    <definedName name="BEx1KGY9QEHZ9QSARMQUTQKRK4UX" hidden="1">'[3]AP Feb09'!$I$8:$J$8</definedName>
    <definedName name="BEx1KKP1ELIF2UII2FWVGL7M1X7J" hidden="1">'[3]AP Feb09'!$F$10:$G$10</definedName>
    <definedName name="BEx1KUVWMB0QCWA3RBE4CADFVRIS" hidden="1">'[3]AP Feb09'!$F$15</definedName>
    <definedName name="BEx1L2OG1SDFK2TPXELJ77YP4NI2" hidden="1">'[3]AP Feb09'!$I$7:$J$7</definedName>
    <definedName name="BEx1L6Q60MWRDJB4L20LK0XPA0Z2" hidden="1">'[3]AP Feb09'!$I$9:$J$9</definedName>
    <definedName name="BEx1LD63FP2Z4BR9TKSHOZW9KKZ5" hidden="1">'[3]AP Feb09'!$G$2</definedName>
    <definedName name="BEx1LDMB9RW982DUILM2WPT5VWQ3" hidden="1">'[3]AP Feb09'!$H$2:$I$2</definedName>
    <definedName name="BEx1LRPGDQCOEMW8YT80J1XCDCIV" hidden="1">'[3]AP Feb09'!$F$6:$G$6</definedName>
    <definedName name="BEx1LRUSJW4JG54X07QWD9R27WV9" hidden="1">'[3]AP Feb09'!$E$1</definedName>
    <definedName name="BEx1LZNAW4285399NADEJ48WHWWB" hidden="1">[6]Graph!$F$8:$G$8</definedName>
    <definedName name="BEx1M1WBK5T0LP1AK2JYV6W87ID6" hidden="1">'[3]AP Feb09'!$F$10:$G$10</definedName>
    <definedName name="BEx1M3JJGKF1YALMTNWMK99YH9FT" hidden="1">[4]Graph!$F$8:$G$8</definedName>
    <definedName name="BEx1M51HHDYGIT8PON7U8ICL2S95" hidden="1">'[3]AP Feb09'!$F$10:$G$10</definedName>
    <definedName name="BEx1MEBZTWO6XAWNC9Z6T7VUC26Q" hidden="1">[4]Graph!$I$8:$J$8</definedName>
    <definedName name="BEx1MMQ3H3E9MBH330J6MD3EP8AD" hidden="1">[4]Graph!$F$11:$G$11</definedName>
    <definedName name="BEx1MTRKKVCHOZ0YGID6HZ49LJTO" hidden="1">'[3]AP Feb09'!$C$15:$D$29</definedName>
    <definedName name="BEx1N0IFWPSL686RSLZTZA4KIY2A" hidden="1">[4]Graph!$F$8:$G$8</definedName>
    <definedName name="BEx1N3CUJ3UX61X38ZAJVPEN4KMC" hidden="1">'[3]AP Feb09'!$K$2</definedName>
    <definedName name="BEx1NFCG8AI9NXWO5ROKI6DYZP77" hidden="1">[4]Graph!$I$6:$J$6</definedName>
    <definedName name="BEx1NM34KQTO1LDNSAFD1L82UZFG" hidden="1">'[3]AP Feb09'!$F$15</definedName>
    <definedName name="BEx1NO6TXZVOGCUWCCRTXRXWW0XL" hidden="1">'[3]AP Feb09'!$I$10:$J$10</definedName>
    <definedName name="BEx1NS8EU5P9FQV3S0WRTXI5L361" hidden="1">'[3]AP Feb09'!$F$7:$G$7</definedName>
    <definedName name="BEx1NUBX5VUYZFKQH69FN6BTLWCR" hidden="1">'[3]AP Feb09'!$I$7:$J$7</definedName>
    <definedName name="BEx1NZ4K1L8UON80Y2A4RASKWGNP" hidden="1">'[3]AP Feb09'!$F$15:$G$16</definedName>
    <definedName name="BEx1NJE5094P7X8NG3RKCK78ILBX" hidden="1">'[5]Exploration Cost centres NGS'!$F$10:$G$10</definedName>
    <definedName name="BEx1O0XA02OXBEY6AAS94L6P1KSR" hidden="1">[4]Graph!$I$7:$J$7</definedName>
    <definedName name="BEx1OLAZ915OGYWP0QP1QQWDLCRX" hidden="1">'[3]AP Feb09'!$I$6:$J$6</definedName>
    <definedName name="BEx1OO5ER042IS6IC4TLDI75JNVH" hidden="1">'[3]AP Feb09'!$G$2</definedName>
    <definedName name="BEx1OTE54CBSUT8FWKRALEDCUWN4" hidden="1">'[3]AP Feb09'!$F$11:$G$11</definedName>
    <definedName name="BEx1OVSMPADTX95QUOX34KZQ8EDY" hidden="1">'[3]AP Feb09'!$I$11:$J$11</definedName>
    <definedName name="BEx1OX544IO9FQJI7YYQGZCEHB3O" hidden="1">'[3]AP Feb09'!$I$8:$J$8</definedName>
    <definedName name="BEx1OY6SVEUT2EQ26P7EKEND342G" hidden="1">'[3]AP Feb09'!$I$9:$J$9</definedName>
    <definedName name="BEx1OYN1LPIPI12O9G6F7QAOS9T4" hidden="1">'[3]AP Feb09'!$I$7:$J$7</definedName>
    <definedName name="BEx1P1HHKJA799O3YZXQAX6KFH58" hidden="1">'[3]AP Feb09'!$F$6:$G$6</definedName>
    <definedName name="BEx1P1SF2DUXDO82F815ZTW9WP3L" hidden="1">[6]Graph!$I$9:$J$9</definedName>
    <definedName name="BEx1P34W467WGPOXPK292QFJIPHJ" hidden="1">'[3]AP Feb09'!$H$2:$I$2</definedName>
    <definedName name="BEx1P7S1J4TKGVJ43C2Q2R3M9WRB" hidden="1">'[3]AP Feb09'!$I$6:$J$6</definedName>
    <definedName name="BEx1PA11BLPVZM8RC5BL46WX8YB5" hidden="1">'[3]AP Feb09'!$F$8:$G$8</definedName>
    <definedName name="BEx1PBZ4BEFIPGMQXT9T8S4PZ2IM" hidden="1">'[3]AP Feb09'!$F$10:$G$10</definedName>
    <definedName name="BEx1PLF2CFSXBZPVI6CJ534EIJDN" hidden="1">'[3]AP Feb09'!$I$8:$J$8</definedName>
    <definedName name="BEx1PMWZB2DO6EM9BKLUICZJ65HD" hidden="1">'[3]AP Feb09'!$I$10:$J$10</definedName>
    <definedName name="BEx1PR415U01RF514LC24LSXZ46E" hidden="1">[4]Graph!$I$11:$J$11</definedName>
    <definedName name="BEx1PXUPD5XRUU2SPVGZCRNTWS98" hidden="1">[4]Graph!$F$8:$G$8</definedName>
    <definedName name="BEx1Q6JNHRKVZ98CR02FF8XF79UQ" hidden="1">[6]Graph!$F$10:$G$10</definedName>
    <definedName name="BEx1QA54J2A4I7IBQR19BTY28ZMR" hidden="1">'[3]AP Feb09'!$I$10:$J$10</definedName>
    <definedName name="BEx1QBHLJ57GV2FNW89U9XALZ7ZZ" hidden="1">'[3]AP Feb09'!$I$10:$J$10</definedName>
    <definedName name="BEx1QIU02UKQDRQO4JFJQTQPA9M2" hidden="1">[4]Graph!$I$7:$J$7</definedName>
    <definedName name="BEx1QMQAHG3KQUK59DVM68SWKZIZ" hidden="1">'[3]AP Feb09'!$I$10:$J$10</definedName>
    <definedName name="BEx1QOTTD8A7ZISZKTC3BOOVKWEN" hidden="1">[4]Graph!$C$15:$D$29</definedName>
    <definedName name="BEx1R02C8KNH9YXA8P430NC2J4P0" hidden="1">[4]Graph!$F$11:$G$11</definedName>
    <definedName name="BEx1R9YFKJCMSEST8OVCAO5E47FO" hidden="1">'[3]AP Feb09'!$F$9:$G$9</definedName>
    <definedName name="BEx1RBGC06B3T52OIC0EQ1KGVP1I" hidden="1">'[3]AP Feb09'!$F$10:$G$10</definedName>
    <definedName name="BEx1RRC7X4NI1CU4EO5XYE2GVARJ" hidden="1">'[3]AP Feb09'!$I$11:$J$11</definedName>
    <definedName name="BEx1RZA1NCGT832L7EMR7GMF588W" hidden="1">'[3]AP Feb09'!$I$10:$J$10</definedName>
    <definedName name="BEx1S0MOOGSSYT24R5GZFG5GMGFR" hidden="1">[4]Graph!$I$10:$J$10</definedName>
    <definedName name="BEx1S0XGIPUSZQUCSGWSK10GKW7Y" hidden="1">'[3]AP Feb09'!$F$8:$G$8</definedName>
    <definedName name="BEx1S5VFNKIXHTTCWSV60UC50EZ8" hidden="1">'[3]AP Feb09'!$I$7:$J$7</definedName>
    <definedName name="BEx1SK3U02H0RGKEYXW7ZMCEOF3V" hidden="1">'[3]AP Feb09'!$E$2:$F$2</definedName>
    <definedName name="BEx1SSNEZINBJT29QVS62VS1THT4" hidden="1">'[3]AP Feb09'!$F$9:$G$9</definedName>
    <definedName name="BEx1SVNCHNANBJIDIQVB8AFK4HAN" hidden="1">'[3]AP Feb09'!$E$1</definedName>
    <definedName name="BEx1T7SCX7KK0ROG334AKM67Y8WU" hidden="1">[4]Graph!$F$10:$G$10</definedName>
    <definedName name="BEx1TJ0WLS9O7KNSGIPWTYHDYI1D" hidden="1">'[3]AP Feb09'!$C$15:$D$29</definedName>
    <definedName name="BEx1TNTKITTEKOJ5Q0RUF0799ZGD" hidden="1">[4]Graph!$F$10:$G$10</definedName>
    <definedName name="BEx1U15M7LVVFZENH830B2BGWC04" hidden="1">'[5]Exploration Cost centres NGS'!$F$6:$G$6</definedName>
    <definedName name="BEx1U7WFO8OZKB1EBF4H386JW91L" hidden="1">'[3]AP Feb09'!$I$9:$J$9</definedName>
    <definedName name="BEx1U87938YR9N6HYI24KVBKLOS3" hidden="1">'[3]AP Feb09'!$G$2</definedName>
    <definedName name="BEx1UESH4KDWHYESQU2IE55RS3LI" hidden="1">'[3]AP Feb09'!$F$11:$G$11</definedName>
    <definedName name="BEx1UI8N9KTCPSOJ7RDW0T8UEBNP" hidden="1">'[3]AP Feb09'!$F$10:$G$10</definedName>
    <definedName name="BEx1UML0HHJFHA5TBOYQ24I3RV1W" hidden="1">'[3]AP Feb09'!$F$6:$G$6</definedName>
    <definedName name="BEx1UUDIQPZ23XQ79GUL0RAWRSCK" hidden="1">'[3]AP Feb09'!$I$7:$J$7</definedName>
    <definedName name="BEx1V67SEV778NVW68J8W5SND1J7" hidden="1">'[3]AP Feb09'!$I$9:$J$9</definedName>
    <definedName name="BEx1VIY9SQLRESD11CC4PHYT0XSG" hidden="1">'[3]AP Feb09'!$H$2:$I$2</definedName>
    <definedName name="BEx1VQQSB5BKTBE7EAFXSN31CNVX" hidden="1">[4]Graph!$F$9:$G$9</definedName>
    <definedName name="BEx1W8FDLOFGE28JXY6J54MICRMP" hidden="1">[4]Graph!$I$11:$J$11</definedName>
    <definedName name="BEx1WC67EH10SC38QWX3WEA5KH3A" hidden="1">'[3]AP Feb09'!$F$10:$G$10</definedName>
    <definedName name="BEx1WDO53ZG95BCDDJH20QVTZIEM" hidden="1">[4]Graph!$I$7:$J$7</definedName>
    <definedName name="BEx1WGYTKZZIPM1577W5FEYKFH3V" hidden="1">'[3]AP Feb09'!$F$15:$J$123</definedName>
    <definedName name="BEx1WHPURIV3D3PTJJ359H1OP7ZV" hidden="1">'[3]AP Feb09'!$E$1</definedName>
    <definedName name="BEx1WLWY2CR1WRD694JJSWSDFAIR" hidden="1">'[3]AP Feb09'!$I$7:$J$7</definedName>
    <definedName name="BEx1WMD1LWPWRIK6GGAJRJAHJM8I" hidden="1">'[3]AP Feb09'!$I$10:$J$10</definedName>
    <definedName name="BEx1WR0D41MR174LBF3P9E3K0J51" hidden="1">'[3]AP Feb09'!$F$7:$G$7</definedName>
    <definedName name="BEx1WU09CIHOI0L84XXCKC501H1F" hidden="1">[4]Graph!$F$9:$G$9</definedName>
    <definedName name="BEx1WUB1FAS5PHU33TJ60SUHR618" hidden="1">'[3]AP Feb09'!$I$8:$J$8</definedName>
    <definedName name="BEx1WX04G0INSPPG9NTNR3DYR6PZ" hidden="1">'[3]AP Feb09'!$I$11:$J$11</definedName>
    <definedName name="BEx1X3LHU9DPG01VWX2IF65TRATF" hidden="1">'[3]AP Feb09'!$F$8:$G$8</definedName>
    <definedName name="BEx1X3QU07GK7I7KLROCFBELK7NH" hidden="1">[4]Graph!$F$11:$G$11</definedName>
    <definedName name="BEx1XK8AAMO0AH0Z1OUKW30CA7EQ" hidden="1">'[3]AP Feb09'!$H$2:$I$2</definedName>
    <definedName name="BEx1XL4MZ7C80495GHQRWOBS16PQ" hidden="1">'[3]AP Feb09'!$F$6:$G$6</definedName>
    <definedName name="BEx1XN86QZPXEC2550TP8XT6SWZX" hidden="1">[4]Graph!$F$9:$G$9</definedName>
    <definedName name="BEx1Y2IGS2K95E1M51PEF9KJZ0KB" hidden="1">'[3]AP Feb09'!$F$15</definedName>
    <definedName name="BEx1Y3PKK83X2FN9SAALFHOWKMRQ" hidden="1">'[3]AP Feb09'!$F$9:$G$9</definedName>
    <definedName name="BEx1YKHSW5HDSZLEI6ETN0XC509V" hidden="1">[4]Graph!$I$8:$J$8</definedName>
    <definedName name="BEx1YL3DJ7Y4AZ01ERCOGW0FJ26T" hidden="1">'[3]AP Feb09'!$C$15:$D$29</definedName>
    <definedName name="BEx1Z2RYHSVD1H37817SN93VMURZ" hidden="1">'[3]AP Feb09'!$F$7:$G$7</definedName>
    <definedName name="BEx3AMAKWI6458B67VKZO56MCNJW" hidden="1">'[3]AP Feb09'!$H$2:$I$2</definedName>
    <definedName name="BEx3AOOVM42G82TNF53W0EKXLUSI" hidden="1">'[3]AP Feb09'!$E$1</definedName>
    <definedName name="BEx3AZH9W4SUFCAHNDOQ728R9V4L" hidden="1">'[3]AP Feb09'!$F$6:$G$6</definedName>
    <definedName name="BEx3BNR9ES4KY7Q1DK83KC5NDGL8" hidden="1">'[3]AP Feb09'!$E$2:$F$2</definedName>
    <definedName name="BEx3BQR5VZXNQ4H949ORM8ESU3B3" hidden="1">'[3]AP Feb09'!$C$15:$D$19</definedName>
    <definedName name="BEx3BTLL3ASJN134DLEQTQM70VZM" hidden="1">'[3]AP Feb09'!$F$6:$G$6</definedName>
    <definedName name="BEx3BW5CTV0DJU5AQS3ZQFK2VLF3" hidden="1">'[3]AP Feb09'!$I$8:$J$8</definedName>
    <definedName name="BEx3BYP0FG369M7G3JEFLMMXAKTS" hidden="1">'[3]AP Feb09'!$F$9:$G$9</definedName>
    <definedName name="BEx3C2QR0WUD19QSVO8EMIPNQJKH" hidden="1">'[3]AP Feb09'!$F$7:$G$7</definedName>
    <definedName name="BEx3C5ACPKV4XIAY0LO077TCRNLJ" hidden="1">[4]Graph!$F$6:$G$6</definedName>
    <definedName name="BEx3CBKXPIN2XM7QJNI7O0MB70AR" hidden="1">[4]Graph!$F$8:$G$8</definedName>
    <definedName name="BEx3CCS3VNR1KW2R7DKSQFZ17QW0" hidden="1">'[5]Exploration Cost centres NGS'!$I$10:$J$10</definedName>
    <definedName name="BEx3CKFCCPZZ6ROLAT5C1DZNIC1U" hidden="1">'[3]AP Feb09'!$H$2:$I$2</definedName>
    <definedName name="BEx3CO0SVO4WLH0DO43DCHYDTH1P" hidden="1">'[3]AP Feb09'!$F$15</definedName>
    <definedName name="BEx3D35KVB55GTY44YX4O9YGEVQI" hidden="1">[4]Graph!$I$10:$J$10</definedName>
    <definedName name="BEx3D9G6QTSPF9UYI4X0XY0VE896" hidden="1">'[3]AP Feb09'!$F$6:$G$6</definedName>
    <definedName name="BEx3DCQU9PBRXIMLO62KS5RLH447" hidden="1">'[3]AP Feb09'!$I$11:$J$11</definedName>
    <definedName name="BEx3E22INXU2VKWET4AVSBR8WAD6" hidden="1">[4]Graph!$F$7:$G$7</definedName>
    <definedName name="BEx3EF99FD6QNNCNOKDEE67JHTUJ" hidden="1">'[3]AP Feb09'!$I$9:$J$9</definedName>
    <definedName name="BEx3EHCSERZ2O2OAG8Y95UPG2IY9" hidden="1">'[3]AP Feb09'!$E$1</definedName>
    <definedName name="BEx3EJR3TCJDYS7ZXNDS5N9KTGIK" hidden="1">'[3]AP Feb09'!$F$8:$G$8</definedName>
    <definedName name="BEx3ELJTTBS6P05CNISMGOJOA60V" hidden="1">'[3]AP Feb09'!$I$9:$J$9</definedName>
    <definedName name="BEx3EQSLJBDDJRHNX19PBFCKNY2I" hidden="1">'[3]AP Feb09'!$F$11:$G$11</definedName>
    <definedName name="BEx3EUUAX947Q5N6MY6W0KSNY78Y" hidden="1">'[3]AP Feb09'!$I$7:$J$7</definedName>
    <definedName name="BEx3FG4DPAPTA9PM2Q6BMWI6BIHV" hidden="1">[4]Graph!$F$10:$G$10</definedName>
    <definedName name="BEx3FHMD1P5XBCH23ZKIFO6ZTCNB" hidden="1">'[3]AP Feb09'!$I$6:$J$6</definedName>
    <definedName name="BEx3FI2G3YYIACQHXNXEA15M8ZK5" hidden="1">'[3]AP Feb09'!$F$11:$G$11</definedName>
    <definedName name="BEx3FJ9MHSLDK8W91GO85FX1GX57" hidden="1">'[3]AP Feb09'!$F$8:$G$8</definedName>
    <definedName name="BEx3FR251HFU7A33PU01SJUENL2B" hidden="1">'[3]AP Feb09'!$K$2</definedName>
    <definedName name="BEx3FX7EJL47JSLSWP3EOC265WAE" hidden="1">'[3]AP Feb09'!$C$15:$D$29</definedName>
    <definedName name="BEx3G201R8NLJ6FIHO2QS0SW9QVV" hidden="1">'[3]AP Feb09'!$H$2:$I$2</definedName>
    <definedName name="BEx3G2LL2II66XY5YCDPG4JE13A3" hidden="1">'[3]AP Feb09'!$F$9:$G$9</definedName>
    <definedName name="BEx3G2WA0DTYY9D8AGHHOBTPE2B2" hidden="1">'[3]AP Feb09'!$F$7:$G$7</definedName>
    <definedName name="BEx3G8FY85SUKO01ZJQZYO51EA75" hidden="1">[4]Graph!$I$9:$J$9</definedName>
    <definedName name="BEx3GCXR6IAS0B6WJ03GJVH7CO52" hidden="1">'[3]AP Feb09'!$F$15</definedName>
    <definedName name="BEx3GDZH5KHUU0C7RY1PDVGKTH8E" hidden="1">[4]Graph!$C$15:$D$29</definedName>
    <definedName name="BEx3GEVV18SEQDI1JGY7EN6D1GT1" hidden="1">'[3]AP Feb09'!$E$1</definedName>
    <definedName name="BEx3GKFH64MKQX61S7DYTZ15JCPY" hidden="1">'[3]AP Feb09'!$G$2</definedName>
    <definedName name="BEx3GMJ1Y6UU02DLRL0QXCEKDA6C" hidden="1">'[3]AP Feb09'!$C$15:$D$29</definedName>
    <definedName name="BEx3GN4LY0135CBDIN1TU2UEODGF" hidden="1">'[3]AP Feb09'!$I$10:$J$10</definedName>
    <definedName name="BEx3GPDH2AH4QKT4OOSN563XUHBD" hidden="1">'[3]AP Feb09'!$I$9:$J$9</definedName>
    <definedName name="BEx3GQ9V1DONRHIKU8HGIPUP1EGT" hidden="1">[4]Graph!$I$7:$J$7</definedName>
    <definedName name="BEx3H59AOGJ734RORXVD7TQZNK5B" hidden="1">[6]Graph!$I$7:$J$7</definedName>
    <definedName name="BEx3H5UX2GZFZZT657YR76RHW5I6" hidden="1">'[3]AP Feb09'!$C$15:$D$29</definedName>
    <definedName name="BEx3HMSEFOP6DBM4R97XA6B7NFG6" hidden="1">'[3]AP Feb09'!$F$8:$G$8</definedName>
    <definedName name="BEx3HWJ5SQSD2CVCQNR183X44FR8" hidden="1">'[3]AP Feb09'!$H$2:$I$2</definedName>
    <definedName name="BEx3I09YVXO0G4X7KGSA4WGORM35" hidden="1">'[3]AP Feb09'!$F$6:$G$6</definedName>
    <definedName name="BEx3ICF1GY8HQEBIU9S43PDJ90BX" hidden="1">'[3]AP Feb09'!$F$6:$G$6</definedName>
    <definedName name="BEx3IMLPLFDY04Z6ON69TCWA33TL" hidden="1">[4]Graph!$F$8:$G$8</definedName>
    <definedName name="BEx3IMWO63XULVC1DGJ3VLW8G0XB" hidden="1">'[7]01.01.-31.01'!$J$2:$K$2</definedName>
    <definedName name="BEx3IQ76XLUBQ85RX2YCXQIVBDIG" hidden="1">[4]Graph!$I$11:$J$11</definedName>
    <definedName name="BEx3IWN8YPN2XHSCISQB9608ZLOD" hidden="1">[4]Graph!$F$6:$G$6</definedName>
    <definedName name="BEx3IYAH2DEBFWO8F94H4MXE3RLY" hidden="1">'[3]AP Feb09'!$C$15:$D$29</definedName>
    <definedName name="BEx3IZXXSYEW50379N2EAFWO8DZV" hidden="1">'[3]AP Feb09'!$E$1</definedName>
    <definedName name="BEx3J1VZVGTKT4ATPO9O5JCSFTTR" hidden="1">'[3]AP Feb09'!$I$9:$J$9</definedName>
    <definedName name="BEx3J2XUDDF0SSPYVBJC3N2BVRNR" hidden="1">[4]Graph!$F$6:$G$6</definedName>
    <definedName name="BEx3JC2TY7JNAAC3L7QHVPQXLGQ8" hidden="1">'[3]AP Feb09'!$I$11:$J$11</definedName>
    <definedName name="BEx3JWB8EIB42E4QPNP0F6ZKJHSM" hidden="1">[4]Graph!$F$11:$G$11</definedName>
    <definedName name="BEx3JX23SYDIGOGM4Y0CQFBW8ZBV" hidden="1">'[3]AP Feb09'!$F$8:$G$8</definedName>
    <definedName name="BEx3JXCXCVBZJGV5VEG9MJEI01AL" hidden="1">'[3]AP Feb09'!$I$7:$J$7</definedName>
    <definedName name="BEx3JYK2N7X59TPJSKYZ77ENY8SS" hidden="1">'[3]AP Feb09'!$I$6:$J$6</definedName>
    <definedName name="BEx3JZAXL8KNT6BS2DKSBQW8WFTT" hidden="1">[4]Graph!$I$10:$J$10</definedName>
    <definedName name="BEx3K4EII7GU1CG0BN7UL15M6J8Z" hidden="1">'[3]AP Feb09'!$E$1</definedName>
    <definedName name="BEx3K4ZXQUQ2KYZF74B84SO48XMW" hidden="1">'[3]AP Feb09'!$I$9:$J$9</definedName>
    <definedName name="BEx3KEFXUCVNVPH7KSEGAZYX13B5" hidden="1">'[3]AP Feb09'!$F$6:$G$6</definedName>
    <definedName name="BEx3KFXUAF6YXAA47B7Q6X9B3VGB" hidden="1">'[3]AP Feb09'!$I$10:$J$10</definedName>
    <definedName name="BEx3KIXQYOGMPK4WJJAVBRX4NR28" hidden="1">'[3]AP Feb09'!$E$1</definedName>
    <definedName name="BEx3KJOMVOSFZVJUL3GKCNP6DQDS" hidden="1">'[3]AP Feb09'!$F$6:$G$6</definedName>
    <definedName name="BEx3KP2VRBMORK0QEAZUYCXL3DHJ" hidden="1">'[3]AP Feb09'!$I$6:$J$6</definedName>
    <definedName name="BEx3L4IN3LI4C26SITKTGAH27CDU" hidden="1">'[3]AP Feb09'!$F$15</definedName>
    <definedName name="BEx3L4YQ0J7ZU0M5QM6YIPCEYC9K" hidden="1">'[3]AP Feb09'!$E$1</definedName>
    <definedName name="BEx3L60DJOR7NQN42G7YSAODP1EX" hidden="1">'[3]AP Feb09'!$I$7:$J$7</definedName>
    <definedName name="BEx3L7D0PI38HWZ7VADU16C9E33D" hidden="1">'[3]AP Feb09'!$I$7:$J$7</definedName>
    <definedName name="BEx3L9WT886UPC0M8AH5Y82YAB1H" hidden="1">[4]Graph!$I$6:$J$6</definedName>
    <definedName name="BEx3LM1PR4Y7KINKMTMKR984GX8Q" hidden="1">'[3]AP Feb09'!$I$8:$J$8</definedName>
    <definedName name="BEx3LPCEZ1C0XEKNCM3YT09JWCUO" hidden="1">'[3]AP Feb09'!$I$10:$J$10</definedName>
    <definedName name="BEx3LRQPBEYUQ8NMLL8AOZ2SXLOI" hidden="1">[4]Graph!$F$9:$G$9</definedName>
    <definedName name="BEx3M1MR1K1NQD03H74BFWOK4MWQ" hidden="1">'[3]AP Feb09'!$F$15</definedName>
    <definedName name="BEx3M4H77MYUKOOD31H9F80NMVK8" hidden="1">'[3]AP Feb09'!$H$2:$I$2</definedName>
    <definedName name="BEx3M9VFX329PZWYC4DMZ6P3W9R2" hidden="1">'[3]AP Feb09'!$F$8:$G$8</definedName>
    <definedName name="BEx3MCQ0VEBV0CZXDS505L38EQ8N" hidden="1">'[3]AP Feb09'!$I$11:$J$11</definedName>
    <definedName name="BEx3MEYV5LQY0BAL7V3CFAFVOM3T" hidden="1">'[3]AP Feb09'!$I$9:$J$9</definedName>
    <definedName name="BEx3MLK6ZB2VNBV9HMOLPI5G64JD" hidden="1">[6]Graph!$I$6:$J$6</definedName>
    <definedName name="BEx3MREOFWJQEYMCMBL7ZE06NBN6" hidden="1">'[3]AP Feb09'!$G$2</definedName>
    <definedName name="BEx3MW1VHR8JIAS5J58XQ0CC4L8U" hidden="1">[4]Graph!$F$7:$G$7</definedName>
    <definedName name="BEx3N7FW0O3BI5FG5H3TN8ESSC61" hidden="1">[4]Graph!$F$8:$G$8</definedName>
    <definedName name="BEx3N7VYL8CCBFTRFOA6W3BWAQJ0" hidden="1">[4]Graph!$I$8:$J$8</definedName>
    <definedName name="BEx3NKXF7GYXHBK75UI6MDRUSU0J" hidden="1">'[5]Exploration Cost centres NGS'!$C$15:$D$29</definedName>
    <definedName name="BEx3NLIZ7PHF2XE59ECZ3MD04ZG1" hidden="1">'[3]AP Feb09'!$F$6:$G$6</definedName>
    <definedName name="BEx3NMQ4BVC94728AUM7CCX7UHTU" hidden="1">'[3]AP Feb09'!$F$15</definedName>
    <definedName name="BEx3NR2I4OUFP3Z2QZEDU2PIFIDI" hidden="1">'[3]AP Feb09'!$F$10:$G$10</definedName>
    <definedName name="BEx3O19B8FTTAPVT5DZXQGQXWFR8" hidden="1">'[3]AP Feb09'!$F$15</definedName>
    <definedName name="BEx3O85IKWARA6NCJOLRBRJFMEWW" localSheetId="0" hidden="1">'[3]AP Feb09'!#REF!</definedName>
    <definedName name="BEx3O85IKWARA6NCJOLRBRJFMEWW" hidden="1">'[3]AP Feb09'!#REF!</definedName>
    <definedName name="BEx3OJZSCGFRW7SVGBFI0X9DNVMM" hidden="1">'[3]AP Feb09'!$H$2:$I$2</definedName>
    <definedName name="BEx3OK5349EJ2XRYXV7W13YG9FSL" hidden="1">[4]Graph!$C$15:$D$29</definedName>
    <definedName name="BEx3ORSBUXAF21MKEY90YJV9AY9A" hidden="1">'[3]AP Feb09'!$G$2:$H$2</definedName>
    <definedName name="BEx3OSDPC76YELEXOE4HPHR08Z63" hidden="1">[4]Graph!$F$6:$G$6</definedName>
    <definedName name="BEx3OSOIETY1HYN6SA3XZKTKB0T0" hidden="1">[6]Graph!$I$8:$J$8</definedName>
    <definedName name="BEx3OV8BH6PYNZT7C246LOAU9SVX" hidden="1">'[3]AP Feb09'!$F$9:$G$9</definedName>
    <definedName name="BEx3OWFHZX1JX7Q82PIWIY68OL0L" hidden="1">[6]Graph!$I$11:$J$11</definedName>
    <definedName name="BEx3OXRYJZUEY6E72UJU0PHLMYAR" hidden="1">'[3]AP Feb09'!$F$7:$G$7</definedName>
    <definedName name="BEx3P54EFPJ9XERKXPZGLNSLQXCN" hidden="1">[4]Graph!$I$7:$J$7</definedName>
    <definedName name="BEx3P59TTRSGQY888P5C1O7M2PQT" hidden="1">'[3]AP Feb09'!$F$7:$G$7</definedName>
    <definedName name="BEx3PDNRRNKD5GOUBUQFXAHIXLD9" hidden="1">'[3]AP Feb09'!$I$6:$J$6</definedName>
    <definedName name="BEx3PDT8GNPWLLN02IH1XPV90XYK" hidden="1">'[3]AP Feb09'!$F$7:$G$7</definedName>
    <definedName name="BEx3PH99MLZU1LB38QDL3NELDJBG" hidden="1">[4]Graph!$I$8:$J$8</definedName>
    <definedName name="BEx3PKEMDW8KZEP11IL927C5O7I2" hidden="1">'[3]AP Feb09'!$F$15</definedName>
    <definedName name="BEx3PKJZ1Z7L9S6KV8KXVS6B2FX4" hidden="1">'[3]AP Feb09'!$I$10:$J$10</definedName>
    <definedName name="BEx3PMNG53Z5HY138H99QOMTX8W3" hidden="1">'[3]AP Feb09'!$I$6:$J$6</definedName>
    <definedName name="BEx3PP1RRSFZ8UC0JC9R91W6LNKW" hidden="1">'[3]AP Feb09'!$I$7:$J$7</definedName>
    <definedName name="BEx3PPNDD7L6SUISGSI2D375NSCH" hidden="1">[4]Graph!$I$10:$J$10</definedName>
    <definedName name="BEx3PQZZ6L9TOCDKNGIDPO8Y2G54" hidden="1">[4]Graph!$F$10:$G$10</definedName>
    <definedName name="BEx3PVXYZC8WB9ZJE7OCKUXZ46EA" hidden="1">'[3]AP Feb09'!$H$2:$I$2</definedName>
    <definedName name="BEx3Q0VWPU5EQECK7MQ47TYJ3SWW" hidden="1">'[3]AP Feb09'!$F$15</definedName>
    <definedName name="BEx3Q3QHHJB3PUJIXDIL8G6EHCRE" hidden="1">[4]Graph!$F$7:$G$7</definedName>
    <definedName name="BEx3Q7BZ9PUXK2RLIOFSIS9AHU1B" hidden="1">'[3]AP Feb09'!$F$9:$G$9</definedName>
    <definedName name="BEx3Q8J42S9VU6EAN2Y28MR6DF88" hidden="1">'[3]AP Feb09'!$I$9:$J$9</definedName>
    <definedName name="BEx3Q9QA35ZVN9VVHN81BBIVN881" hidden="1">[4]Graph!$I$10:$J$10</definedName>
    <definedName name="BEx3QBTSEGS8XWO211585AZHPAV7" hidden="1">[6]Graph!$F$10:$G$10</definedName>
    <definedName name="BEx3QD0XYUEL1G6J200V2STCORG5" hidden="1">[4]Graph!$I$11:$J$11</definedName>
    <definedName name="BEx3QEDFOYFY5NBTININ5W4RLD4Q" hidden="1">'[3]AP Feb09'!$F$11:$G$11</definedName>
    <definedName name="BEx3QH2K40ZZFYJES4QCRY78Q560" hidden="1">[4]Graph!$C$15:$D$29</definedName>
    <definedName name="BEx3QIKJ3U962US1Q564NZDLU8LD" hidden="1">'[3]AP Feb09'!$F$6:$G$6</definedName>
    <definedName name="BEx3QR9D45DHW50VQ7Y3Q1AXPOB9" hidden="1">'[3]AP Feb09'!$F$10:$G$10</definedName>
    <definedName name="BEx3QSWT2S5KWG6U2V9711IYDQBM" hidden="1">'[3]AP Feb09'!$K$2</definedName>
    <definedName name="BEx3QVGG7Q2X4HZHJAM35A8T3VR7" hidden="1">'[3]AP Feb09'!$I$9:$J$9</definedName>
    <definedName name="BEx3R0JUB9YN8PHPPQTAMIT1IHWK" hidden="1">'[3]AP Feb09'!$F$10:$G$10</definedName>
    <definedName name="BEx3R81NFRO7M81VHVKOBFT0QBIL" hidden="1">'[3]AP Feb09'!$I$11:$J$11</definedName>
    <definedName name="BEx3RHC2ZD5UFS6QD4OPFCNNMWH1" hidden="1">'[3]AP Feb09'!$C$15:$D$29</definedName>
    <definedName name="BEx3RQ10QIWBAPHALAA91BUUCM2X" hidden="1">'[3]AP Feb09'!$H$2:$I$2</definedName>
    <definedName name="BEx3RSQ33ZE3TYBR3W5Q6JNFA1D3" hidden="1">'[5]Exploration Cost centres NGS'!$G$2:$H$2</definedName>
    <definedName name="BEx3RV4E1WT43SZBUN09RTB8EK1O" hidden="1">'[3]AP Feb09'!$F$6:$G$6</definedName>
    <definedName name="BEx3RXYU0QLFXSFTM5EB20GD03W5" hidden="1">'[3]AP Feb09'!$I$6:$J$6</definedName>
    <definedName name="BEx3RYKLC3QQO3XTUN7BEW2AQL98" hidden="1">'[3]AP Feb09'!$F$6:$G$6</definedName>
    <definedName name="BEx3S2WXUEQA8PLX4U6G9LJB63ZN" hidden="1">[4]Graph!$F$9:$G$9</definedName>
    <definedName name="BEx3SICJ45BYT6FHBER86PJT25FC" hidden="1">'[3]AP Feb09'!$I$11:$J$11</definedName>
    <definedName name="BEx3SMUCMJVGQ2H4EHQI5ZFHEF0P" hidden="1">'[3]AP Feb09'!$F$7:$G$7</definedName>
    <definedName name="BEx3SN56F03CPDRDA7LZ763V0N4I" hidden="1">'[3]AP Feb09'!$F$10:$G$10</definedName>
    <definedName name="BEx3SPE6N1ORXPRCDL3JPZD73Z9F" hidden="1">'[3]AP Feb09'!$F$10:$G$10</definedName>
    <definedName name="BEx3ST4Y5OZXSIK7V846SMFT5B23" hidden="1">[4]Graph!$I$7:$J$7</definedName>
    <definedName name="BEx3SWQG9ED1M1Q5D63K0HZ15GQG" hidden="1">[4]Graph!$C$15:$D$29</definedName>
    <definedName name="BEx3T29ZTULQE0OMSMWUMZDU9ZZ0" hidden="1">'[3]AP Feb09'!$F$9:$G$9</definedName>
    <definedName name="BEx3T6MJ1QDJ929WMUDVZ0O3UW0Y" hidden="1">'[3]AP Feb09'!$K$2</definedName>
    <definedName name="BEx3TEPSM88IET8PDLKKCHMFEMFM" hidden="1">[4]Graph!$F$9:$G$9</definedName>
    <definedName name="BEx3TO09F9SV99SJXCUC1B49RVCJ" hidden="1">[4]Graph!$F$8:$G$8</definedName>
    <definedName name="BEx3TPCSI16OAB2L9M9IULQMQ9J9" hidden="1">'[3]AP Feb09'!$F$7:$G$7</definedName>
    <definedName name="BEx3U64YUOZ419BAJS2W78UMATAW" hidden="1">'[3]AP Feb09'!$I$7:$J$7</definedName>
    <definedName name="BEx3U94WCEA5DKMWBEX1GU0LKYG2" hidden="1">'[3]AP Feb09'!$I$9:$J$9</definedName>
    <definedName name="BEx3U9VZ8SQVYS6ZA038J7AP7ZGW" hidden="1">'[3]AP Feb09'!$F$9:$G$9</definedName>
    <definedName name="BEx3UIQ5WRJBGNTFCCLOR4N7B1OQ" hidden="1">'[3]AP Feb09'!$H$2:$I$2</definedName>
    <definedName name="BEx3UJBQWUJW9KX0PXKZ4TRHMR71" hidden="1">[4]Graph!$F$10:$G$10</definedName>
    <definedName name="BEx3UJMIX2NUSSWGMSI25A5DM4CH" hidden="1">'[3]AP Feb09'!$I$7:$J$7</definedName>
    <definedName name="BEx3UKOCOQG7S1YQ436S997K1KWV" hidden="1">'[3]AP Feb09'!$I$6:$J$6</definedName>
    <definedName name="BEx3UYM19VIXLA0EU7LB9NHA77PB" hidden="1">'[3]AP Feb09'!$F$6:$G$6</definedName>
    <definedName name="BEx3V6EJO8BG91O9M5DVBLNPDBKG" hidden="1">[4]Graph!$I$10:$J$10</definedName>
    <definedName name="BEx3VML7CG70HPISMVYIUEN3711Q" hidden="1">'[3]AP Feb09'!$H$2:$I$2</definedName>
    <definedName name="BEx56ZID5H04P9AIYLP1OASFGV56" hidden="1">'[3]AP Feb09'!$F$11:$G$11</definedName>
    <definedName name="BEx5802QAJKNHFBFPTR0PSRHQPJE" hidden="1">[4]Graph!$F$7:$G$7</definedName>
    <definedName name="BEx587EYSS57E3PI8DT973HLJM9E" hidden="1">'[3]AP Feb09'!$I$11:$J$11</definedName>
    <definedName name="BEx587KFQ3VKCOCY1SA5F24PQGUI" hidden="1">'[3]AP Feb09'!$F$11:$G$11</definedName>
    <definedName name="BEx58CD2QAJKD3DMVZZO2D9ECT2L" hidden="1">[6]Graph!$I$11:$J$11</definedName>
    <definedName name="BEx58H5R817LK4RSJ61XO09FT80R" hidden="1">'[3]AR Jan09'!$F$8:$G$8</definedName>
    <definedName name="BEx58O780PQ05NF0Z1SKKRB3N099" hidden="1">'[3]AP Feb09'!$F$7:$G$7</definedName>
    <definedName name="BEx58XHO7ZULLF2EUD7YIS0MGQJ5" hidden="1">'[3]AP Feb09'!$C$15:$D$29</definedName>
    <definedName name="BEx58ZW0HAIGIPEX9CVA1PQQTR6X" hidden="1">'[3]AP Feb09'!$I$7:$J$7</definedName>
    <definedName name="BEx591ZJ14LAJI4Q8DU3CQQBHZDV" hidden="1">[4]Graph!$I$10:$J$10</definedName>
    <definedName name="BEx59BA1KH3RG6K1LHL7YS2VB79N" hidden="1">'[3]AP Feb09'!$F$11:$G$11</definedName>
    <definedName name="BEx59E9WABJP2TN71QAIKK79HPK9" hidden="1">'[3]AP Feb09'!$I$8:$J$8</definedName>
    <definedName name="BEx59P7MAPNU129ZTC5H3EH892G1" hidden="1">'[3]AP Feb09'!$F$15</definedName>
    <definedName name="BEx59WPJZYWUOEGJHPOVM5ETCM6G" hidden="1">[4]Graph!$I$6:$J$6</definedName>
    <definedName name="BEx5A11WZRQSIE089QE119AOX9ZG" hidden="1">'[3]AP Feb09'!$I$7:$J$7</definedName>
    <definedName name="BEx5A53I4OI80LV9DRIR9EFD2XUD" hidden="1">[4]Graph!$F$8:$G$8</definedName>
    <definedName name="BEx5A7CIGCOTHJKHGUBDZG91JGPZ" hidden="1">'[3]AP Feb09'!$F$11:$G$11</definedName>
    <definedName name="BEx5A8UFLT2SWVSG5COFA9B8P376" hidden="1">'[3]AP Feb09'!$F$10:$G$10</definedName>
    <definedName name="BEx5ACAHJPLAS35SPSXQ88PJYGPI" hidden="1">[4]Graph!$F$8:$G$8</definedName>
    <definedName name="BEx5AFFTN3IXIBHDKM0FYC4OFL1S" hidden="1">'[3]AP Feb09'!$G$2</definedName>
    <definedName name="BEx5ANDOOW91YBCYUL4H4JOJKCSS" hidden="1">[4]Graph!$I$6:$J$6</definedName>
    <definedName name="BEx5AOFIO8KVRHIZ1RII337AA8ML" hidden="1">'[3]AP Feb09'!$I$7:$J$7</definedName>
    <definedName name="BEx5AOQA59D7L5F9QS3L1GFOFIQ1" hidden="1">'[7]01.01.-31.01'!$C$34:$D$44</definedName>
    <definedName name="BEx5APRZ66L5BWHFE8E4YYNEDTI4" hidden="1">'[3]AP Feb09'!$G$2</definedName>
    <definedName name="BEx5ARQ6V82KDMN77WT0B1AK7B5S" hidden="1">[4]Graph!$F$8:$G$8</definedName>
    <definedName name="BEx5AUVDSQ35VO4BD9AKKGBM5S7D" hidden="1">'[5]Exploration Cost centres NGS'!$F$9:$G$9</definedName>
    <definedName name="BEx5B4RHHX0J1BF2FZKEA0SPP29O" hidden="1">'[3]AP Feb09'!$I$8:$J$8</definedName>
    <definedName name="BEx5B5YMSWP0OVI5CIQRP5V18D0C" hidden="1">'[3]AP Feb09'!$I$8:$J$8</definedName>
    <definedName name="BEx5B825RW35M5H0UB2IZGGRS4ER" hidden="1">'[3]AP Feb09'!$F$15</definedName>
    <definedName name="BEx5BAWPMY0TL684WDXX6KKJLRCN" hidden="1">'[3]AP Feb09'!$F$10:$G$10</definedName>
    <definedName name="BEx5BBI61U4Y65GD0ARMTALPP7SJ" hidden="1">'[3]AP Feb09'!$F$9:$G$9</definedName>
    <definedName name="BEx5BDR56MEV4IHY6CIH2SVNG1UB" hidden="1">'[3]AP Feb09'!$F$8:$G$8</definedName>
    <definedName name="BEx5BESZC5H329SKHGJOHZFILYJJ" hidden="1">'[3]AP Feb09'!$I$6:$J$6</definedName>
    <definedName name="BEx5BHSQ42B50IU1TEQFUXFX9XQD" hidden="1">'[3]AP Feb09'!$C$15:$D$29</definedName>
    <definedName name="BEx5BKSM4UN4C1DM3EYKM79MRC5K" hidden="1">'[3]AP Feb09'!$F$6:$G$6</definedName>
    <definedName name="BEx5BNN8NPH9KVOBARB9CDD9WLB6" hidden="1">'[3]AP Feb09'!$F$9:$G$9</definedName>
    <definedName name="BEx5BQN48A0P0HALA6YWGQLFIY7R" hidden="1">[4]Graph!$F$9:$G$9</definedName>
    <definedName name="BEx5BYFMZ80TDDN2EZO8CF39AIAC" hidden="1">'[3]AP Feb09'!$F$15</definedName>
    <definedName name="BEx5C2BWFW6SHZBFDEISKGXHZCQW" hidden="1">'[3]AP Feb09'!$I$8:$J$8</definedName>
    <definedName name="BEx5C49ZFH8TO9ZU55729C3F7XG7" hidden="1">'[3]AP Feb09'!$F$9:$G$9</definedName>
    <definedName name="BEx5C8GZQK13G60ZM70P63I5OS0L" hidden="1">'[3]AP Feb09'!$F$10:$G$10</definedName>
    <definedName name="BEx5CAPTVN2NBT3UOMA1UFAL1C2R" hidden="1">'[3]AP Feb09'!$I$6:$J$6</definedName>
    <definedName name="BEx5CEM3SYF9XP0ZZVE0GEPCLV3F" hidden="1">'[3]AP Feb09'!$I$10:$J$10</definedName>
    <definedName name="BEx5CFTG4TZDRTV7QWAMBBDGWJSG" hidden="1">'[3]AP Feb09'!$F$11:$G$11</definedName>
    <definedName name="BEx5CFYQ0F1Z6P8SCVJ0I3UPVFE4" hidden="1">'[3]AP Feb09'!$C$15:$D$29</definedName>
    <definedName name="BEx5CINUDCSDCAJSNNV7XVNU8Q79" hidden="1">'[5]Exploration Cost centres NGS'!$I$10:$J$10</definedName>
    <definedName name="BEx5CNLUIOYU8EODGA03Z3547I9T" hidden="1">'[5]Exploration Cost centres NGS'!$G$2:$H$2</definedName>
    <definedName name="BEx5CNR9ZYFH7VDST1YKR6JOAOVD" hidden="1">[4]Graph!$I$8:$J$8</definedName>
    <definedName name="BEx5CPEKNSJORIPFQC2E1LTRYY8L" hidden="1">'[3]AP Feb09'!$I$7:$J$7</definedName>
    <definedName name="BEx5CQR6PPHZ1S1UI8J4XM1TRDYC" hidden="1">[4]Graph!$I$6:$J$6</definedName>
    <definedName name="BEx5CSUOL05D8PAM2TRDA9VRJT1O" hidden="1">'[3]AP Feb09'!$I$10:$J$10</definedName>
    <definedName name="BEx5CUNFOO4YDFJ22HCMI2QKIGKM" hidden="1">'[3]AP Feb09'!$F$10:$G$10</definedName>
    <definedName name="BEx5D8L47OF0WHBPFWXGZINZWUBZ" hidden="1">'[3]AP Feb09'!$I$10:$J$10</definedName>
    <definedName name="BEx5DAJAHQ2SKUPCKSCR3PYML67L" hidden="1">'[3]AP Feb09'!$I$8:$J$8</definedName>
    <definedName name="BEx5DC18JM1KJCV44PF18E0LNRKA" hidden="1">'[3]AP Feb09'!$F$8:$G$8</definedName>
    <definedName name="BEx5DJIZBTNS011R9IIG2OQ2L6ZX" hidden="1">'[3]AP Feb09'!$H$2:$I$2</definedName>
    <definedName name="BEx5E123OLO9WQUOIRIDJ967KAGK" hidden="1">'[3]AP Feb09'!$F$15</definedName>
    <definedName name="BEx5E2UU5NES6W779W2OZTZOB4O7" hidden="1">'[3]AP Feb09'!$I$10:$J$10</definedName>
    <definedName name="BEx5E4CSE5G83J5K32WENF7BXL82" hidden="1">'[5]Exploration Cost centres NGS'!$F$6:$G$6</definedName>
    <definedName name="BEx5ELQL9B0VR6UT18KP11DHOTFX" hidden="1">'[3]AP Feb09'!$I$10:$J$10</definedName>
    <definedName name="BEx5ER4TJTFPN7IB1MNEB1ZFR5M6" hidden="1">'[3]AP Feb09'!$H$2:$I$2</definedName>
    <definedName name="BEx5EZ2ORDJQSTT4KQMZALOFR80B" hidden="1">[4]Graph!$F$10:$G$10</definedName>
    <definedName name="BEx5F6V72QTCK7O39Y59R0EVM6CW" hidden="1">'[3]AP Feb09'!$I$8:$J$8</definedName>
    <definedName name="BEx5FGLQVACD5F5YZG4DGSCHCGO2" hidden="1">'[3]AP Feb09'!$H$2:$I$2</definedName>
    <definedName name="BEx5FLJWHLW3BTZILDPN5NMA449V" hidden="1">'[3]AP Feb09'!$I$6:$J$6</definedName>
    <definedName name="BEx5FNI2O10YN2SI1NO4X5GP3GTF" hidden="1">'[3]AP Feb09'!$F$10:$G$10</definedName>
    <definedName name="BEx5FO8YRFSZCG3L608EHIHIHFY4" hidden="1">'[3]AP Feb09'!$E$1</definedName>
    <definedName name="BEx5FQNA6V4CNYSH013K45RI4BCV" hidden="1">'[3]AP Feb09'!$F$8:$G$8</definedName>
    <definedName name="BEx5FSW55LVAZI956T9XU4KIBELE" hidden="1">[4]Graph!$F$8:$G$8</definedName>
    <definedName name="BEx5FTCEIIRM9OOPXK6PB2KJSLTA" hidden="1">[4]Graph!$C$15:$D$29</definedName>
    <definedName name="BEx5FVQPPEU32CPNV9RRQ9MNLLVE" hidden="1">'[3]AP Feb09'!$H$2:$I$2</definedName>
    <definedName name="BEx5G08KGMG5X2AQKDGPFYG5GH94" hidden="1">'[3]AP Feb09'!$I$6:$J$6</definedName>
    <definedName name="BEx5G1A8TFN4C4QII35U9DKYNIS8" hidden="1">'[3]AP Feb09'!$C$15:$D$29</definedName>
    <definedName name="BEx5G1L0QO91KEPDMV1D8OT4BT73" hidden="1">'[3]AP Feb09'!$I$6:$J$6</definedName>
    <definedName name="BEx5G7KTHMYKSH08DUVNHLQYD7EO" hidden="1">'[7]01.01.-31.01'!$E$1</definedName>
    <definedName name="BEx5G86DZL1VYUX6KWODAP3WFAWP" hidden="1">'[3]AP Feb09'!$E$2:$F$2</definedName>
    <definedName name="BEx5G8BV2GIOCM3C7IUFK8L04A6M" hidden="1">'[3]AP Feb09'!$I$11:$J$11</definedName>
    <definedName name="BEx5G8H70AOIQNK90C2VU5BAF8TV" hidden="1">[4]Graph!$I$10:$J$10</definedName>
    <definedName name="BEx5GE66YNPSS5MSPTBXLYLNUHSJ" hidden="1">[4]Graph!$I$6:$J$6</definedName>
    <definedName name="BEx5GID9MVBUPFFT9M8K8B5MO9NV" hidden="1">'[3]AP Feb09'!$F$15:$G$16</definedName>
    <definedName name="BEx5GL2CVWMY3S947ALVPBQG1W21" hidden="1">[4]Graph!$F$8:$G$8</definedName>
    <definedName name="BEx5GN0EWA9SCQDPQ7NTUQH82QVK" hidden="1">'[3]AP Feb09'!$F$6:$G$6</definedName>
    <definedName name="BEx5GNBCU4WZ74I0UXFL9ZG2XSGJ" hidden="1">'[3]AP Feb09'!$F$6:$G$6</definedName>
    <definedName name="BEx5GT5PB17R2GKX3F4H7WWN4M94" hidden="1">[4]Graph!$I$7:$J$7</definedName>
    <definedName name="BEx5GUCTYC7QCWGWU5BTO7Y7HDZX" hidden="1">'[3]AP Feb09'!$I$6:$J$6</definedName>
    <definedName name="BEx5GYUPJULJQ624TEESYFG1NFOH" hidden="1">'[3]AP Feb09'!$I$9:$J$9</definedName>
    <definedName name="BEx5GZR2KDETMC7ZPNE1YU6YELWI" hidden="1">[4]Graph!$I$9:$J$9</definedName>
    <definedName name="BEx5H0NEE0AIN5E2UHJ9J9ISU9N1" hidden="1">'[3]AP Feb09'!$F$8:$G$8</definedName>
    <definedName name="BEx5H1UJSEUQM2K8QHQXO5THVHSO" hidden="1">'[3]AP Feb09'!$F$9:$G$9</definedName>
    <definedName name="BEx5H78SLP779IQQV328HDBKOBN1" hidden="1">'[7]01.01.-31.01'!$I$8:$J$8</definedName>
    <definedName name="BEx5HAOT9XWUF7XIFRZZS8B9F5TZ" hidden="1">'[3]AP Feb09'!$K$2</definedName>
    <definedName name="BEx5HE4XRF9BUY04MENWY9CHHN5H" hidden="1">'[3]AP Feb09'!$I$11:$J$11</definedName>
    <definedName name="BEx5HFHMABAT0H9KKS754X4T304E" hidden="1">'[3]AP Feb09'!$I$11:$J$11</definedName>
    <definedName name="BEx5HGDZ7MX1S3KNXLRL9WU565V4" hidden="1">'[3]AP Feb09'!$F$11:$G$11</definedName>
    <definedName name="BEx5HJZ9FAVNZSSBTAYRPZDYM9NU" hidden="1">'[3]AP Feb09'!$F$8:$G$8</definedName>
    <definedName name="BEx5HZ9JMKHNLFWLVUB1WP5B39BL" hidden="1">'[3]AP Feb09'!$F$10:$G$10</definedName>
    <definedName name="BEx5I244LQHZTF3XI66J8705R9XX" hidden="1">'[3]AP Feb09'!$C$15:$D$29</definedName>
    <definedName name="BEx5I3B4OHOD6SAPLK3PZDRO1GYC" hidden="1">[4]Graph!$F$9:$G$9</definedName>
    <definedName name="BEx5I4CZWURJPJZH95QO8E7MXFWV" hidden="1">[4]Graph!$I$9:$J$9</definedName>
    <definedName name="BEx5I8PBP4LIXDGID5BP0THLO0AQ" hidden="1">'[3]AP Feb09'!$C$15:$D$19</definedName>
    <definedName name="BEx5I8USVUB3JP4S9OXGMZVMOQXR" hidden="1">'[3]AP Feb09'!$G$2</definedName>
    <definedName name="BEx5I9GDQSYIAL65UQNDMNFQCS9Y" hidden="1">'[3]AP Feb09'!$I$11:$J$11</definedName>
    <definedName name="BEx5IBUPG9AWNW5PK7JGRGEJ4OLM" hidden="1">'[3]AP Feb09'!$H$2:$I$2</definedName>
    <definedName name="BEx5IC06RVN8BSAEPREVKHKLCJ2L" hidden="1">'[3]AP Feb09'!$I$8:$J$8</definedName>
    <definedName name="BEx5J0FFP1KS4NGY20AEJI8VREEA" hidden="1">'[3]AP Feb09'!$I$9:$J$9</definedName>
    <definedName name="BEx5JF3ZXLDIS8VNKDCY7ZI7H1CI" hidden="1">'[3]AP Feb09'!$F$11:$G$11</definedName>
    <definedName name="BEx5JHCZJ8G6OOOW6EF3GABXKH6F" hidden="1">'[3]AP Feb09'!$E$1</definedName>
    <definedName name="BEx5JJB6W446THXQCRUKD3I7RKLP" hidden="1">'[3]AP Feb09'!$F$8:$G$8</definedName>
    <definedName name="BEx5JJWTMI37U3RDEJOYLO93RJ6Z" hidden="1">'[5]Exploration Cost centres NGS'!$F$10:$G$10</definedName>
    <definedName name="BEx5JMGE3N41F4A1JATIU3C5AIDY" hidden="1">[4]Graph!$I$9:$J$9</definedName>
    <definedName name="BEx5JNCT8Z7XSSPD5EMNAJELCU2V" hidden="1">'[3]AP Feb09'!$C$15:$D$29</definedName>
    <definedName name="BEx5JP02DZ97IB62ITCKG1MMWBKN" hidden="1">[4]Graph!$F$11:$G$11</definedName>
    <definedName name="BEx5JQCNT9Y4RM306CHC8IPY3HBZ" hidden="1">'[3]AP Feb09'!$F$15</definedName>
    <definedName name="BEx5JTHW7OW4QTNV5XZ3NC20LDLF" hidden="1">[4]Graph!$I$8:$J$8</definedName>
    <definedName name="BEx5K08PYKE6JOKBYIB006TX619P" hidden="1">'[3]AP Feb09'!$F$9:$G$9</definedName>
    <definedName name="BEx5K1AKPNBF18M8BS3MHI13PF7R" hidden="1">[4]Graph!$I$9:$J$9</definedName>
    <definedName name="BEx5K21HQCDNYPG2QWFOVS99PE4A" hidden="1">[4]Graph!$C$15:$D$29</definedName>
    <definedName name="BEx5K51DSERT1TR7B4A29R41W4NX" hidden="1">'[3]AP Feb09'!$I$7:$J$7</definedName>
    <definedName name="BEx5KCJ4JCAHU2E4LCLVKFWL64CX" hidden="1">[4]Graph!$F$10:$G$10</definedName>
    <definedName name="BEx5KM9PJMIQFJSBANJO5FVW3Z28" hidden="1">[4]Graph!$I$9:$J$9</definedName>
    <definedName name="BEx5KOO1FHA4BJJBZGOZKTK8PRRN" hidden="1">[4]Graph!$F$7:$G$7</definedName>
    <definedName name="BEx5KRIL3PFC9PIM7NQWA09TEQWG" hidden="1">[4]Graph!$F$11:$G$11</definedName>
    <definedName name="BEx5KYER580I4T7WTLMUN7NLNP5K" hidden="1">'[3]AP Feb09'!$F$10:$G$10</definedName>
    <definedName name="BEx5LHLB3M6K4ZKY2F42QBZT30ZH" hidden="1">'[3]AP Feb09'!$I$9:$J$9</definedName>
    <definedName name="BEx5LL6SXAIE918ECXXKMNN5LBZ1" hidden="1">'[7]01.01.-31.01'!$F$15:$P$27</definedName>
    <definedName name="BEx5LRMNU3HXIE1BUMDHRU31F7JJ" hidden="1">'[3]AP Feb09'!$F$6:$G$6</definedName>
    <definedName name="BEx5LSJ1LPUAX3ENSPECWPG4J7D1" hidden="1">'[3]AP Feb09'!$E$1</definedName>
    <definedName name="BEx5LTKQ8RQWJE4BC88OP928893U" hidden="1">'[3]AP Feb09'!$C$15:$D$29</definedName>
    <definedName name="BEx5LWQ2YRWKLHNPUOX7A77685LZ" hidden="1">[4]Graph!$I$6:$J$6</definedName>
    <definedName name="BEx5M7T5JER9G2MLDH3G50GCW8PO" hidden="1">[4]Graph!$F$7:$G$7</definedName>
    <definedName name="BEx5MAIGJD3C3AO0RGLKRTEZBVUE" hidden="1">[4]Graph!$I$6:$J$6</definedName>
    <definedName name="BEx5MB9BR71LZDG7XXQ2EO58JC5F" hidden="1">'[3]AP Feb09'!$H$2:$I$2</definedName>
    <definedName name="BEx5MLQZM68YQSKARVWTTPINFQ2C" localSheetId="0" hidden="1">'[3]AP Feb09'!#REF!</definedName>
    <definedName name="BEx5MLQZM68YQSKARVWTTPINFQ2C" hidden="1">'[3]AP Feb09'!#REF!</definedName>
    <definedName name="BEx5MVXTKNBXHNWTL43C670E4KXC" hidden="1">'[3]AP Feb09'!$F$15</definedName>
    <definedName name="BEx5N4XI4PWB1W9PMZ4O5R0HWTYD" hidden="1">'[3]AP Feb09'!$I$8:$J$8</definedName>
    <definedName name="BEx5NA68N6FJFX9UJXK4M14U487F" hidden="1">'[3]AP Feb09'!$F$6:$G$6</definedName>
    <definedName name="BEx5NIKBG2GDJOYGE3WCXKU7YY51" hidden="1">'[3]AP Feb09'!$I$6:$J$6</definedName>
    <definedName name="BEx5NTT0ZHTL7Z2ONOQOC18UCKF1" hidden="1">'[7]01.01.-31.01'!$F$11:$G$11</definedName>
    <definedName name="BEx5NUEM24ZED9VYADF1LHA31YNV" hidden="1">[4]Graph!$I$10:$J$10</definedName>
    <definedName name="BEx5NV06L5J5IMKGOMGKGJ4PBZCD" hidden="1">'[3]AP Feb09'!$E$1</definedName>
    <definedName name="BEx5NZSSQ6PY99ZX2D7Q9IGOR34W" hidden="1">'[3]AP Feb09'!$F$10:$G$10</definedName>
    <definedName name="BEx5O3ZUQ2OARA1CDOZ3NC4UE5AA" hidden="1">'[3]AP Feb09'!$F$11:$G$11</definedName>
    <definedName name="BEx5O9JE6OOX9SDWSMEGP72ZL3LO" hidden="1">[6]Graph!$I$7:$J$7</definedName>
    <definedName name="BEx5OAFS0NJ2CB86A02E1JYHMLQ1" hidden="1">'[3]AP Feb09'!$I$6:$J$6</definedName>
    <definedName name="BEx5OG4RPU8W1ETWDWM234NYYYEN" hidden="1">'[3]AP Feb09'!$F$8:$G$8</definedName>
    <definedName name="BEx5OHXI4R617RH4NY6VKOI4ZRA2" hidden="1">[4]Graph!$I$11:$J$11</definedName>
    <definedName name="BEx5OP9Y43F99O2IT69MKCCXGL61" hidden="1">'[3]AP Feb09'!$F$9:$G$9</definedName>
    <definedName name="BEx5OXIKDIYQDT89AL1I005KPLFQ" hidden="1">[4]Graph!$I$11:$J$11</definedName>
    <definedName name="BEx5P9Y9RDXNUAJ6CZ2LHMM8IM7T" hidden="1">'[3]AP Feb09'!$F$8:$G$8</definedName>
    <definedName name="BEx5PHG040UB6SAJGMT6H4JLV2O8" hidden="1">[4]Graph!$C$15:$D$29</definedName>
    <definedName name="BEx5PHWB2C0D5QLP3BZIP3UO7DIZ" hidden="1">'[3]AP Feb09'!$I$6:$J$6</definedName>
    <definedName name="BEx5PJP02W68K2E46L5C5YBSNU6T" hidden="1">'[3]AP Feb09'!$H$2:$I$2</definedName>
    <definedName name="BEx5PLCA8DOMAU315YCS5275L2HS" hidden="1">'[3]AP Feb09'!$I$11:$J$11</definedName>
    <definedName name="BEx5PRXMZ5M65Z732WNNGV564C2J" hidden="1">'[3]AP Feb09'!$I$9:$J$9</definedName>
    <definedName name="BEx5PYJ1M7KNW4566RAPKTK159HP" hidden="1">[4]Graph!$F$11:$G$11</definedName>
    <definedName name="BEx5QGT6ZJDVW73MNRC6IUML0GKF" hidden="1">[4]Graph!$F$11:$G$11</definedName>
    <definedName name="BEx5QPSW4IPLH50WSR87HRER05RF" hidden="1">'[3]AP Feb09'!$F$10:$G$10</definedName>
    <definedName name="BEx73V0EP8EMNRC3EZJJKKVKWQVB" hidden="1">'[3]AP Feb09'!$I$7:$J$7</definedName>
    <definedName name="BEx741WJHIJVXUX131SBXTVW8D71" hidden="1">'[3]AP Feb09'!$G$2</definedName>
    <definedName name="BEx746ZZ73QHTXKD87X7R3HKC2KM" hidden="1">[4]Graph!$C$15:$D$29</definedName>
    <definedName name="BEx74ESIB9Y8KGETIERMKU5PLCQR" hidden="1">'[5]Exploration Cost centres NGS'!$F$6:$G$6</definedName>
    <definedName name="BEx74IZJLRUQ03RCK06W91H2260J" hidden="1">[4]Graph!$I$11:$J$11</definedName>
    <definedName name="BEx74Q6H3O7133AWQXWC21MI2UFT" hidden="1">'[3]AP Feb09'!$I$6:$J$6</definedName>
    <definedName name="BEx74W6BJ8ENO3J25WNM5H5APKA3" hidden="1">'[3]AP Feb09'!$E$1</definedName>
    <definedName name="BEx755GRRD9BL27YHLH5QWIYLWB7" hidden="1">'[3]AP Feb09'!$F$7:$G$7</definedName>
    <definedName name="BEx757V4HY4OAGXYAJGM7RJQE3NM" hidden="1">[4]Graph!$I$7:$J$7</definedName>
    <definedName name="BEx759D1D5SXS5ELLZVBI0SXYUNF" hidden="1">'[3]AP Feb09'!$I$10:$J$10</definedName>
    <definedName name="BEx75BGL4B587TM29E78APZYJUTT" hidden="1">[4]Graph!$I$8:$J$8</definedName>
    <definedName name="BEx75GJZSZHUDN6OOAGQYFUDA2LP" hidden="1">'[3]AP Feb09'!$F$11:$G$11</definedName>
    <definedName name="BEx75HGCCV5K4UCJWYV8EV9AG5YT" hidden="1">'[3]AP Feb09'!$F$8:$G$8</definedName>
    <definedName name="BEx75MJT47XEWZSLZAG6IUOQKXIX" hidden="1">[4]Graph!$F$7:$G$7</definedName>
    <definedName name="BEx75PZT8TY5P13U978NVBUXKHT4" hidden="1">'[3]AP Feb09'!$F$8:$G$8</definedName>
    <definedName name="BEx75T55F7GML8V1DMWL26WRT006" hidden="1">'[3]AP Feb09'!$F$10:$G$10</definedName>
    <definedName name="BEx75VJGR07JY6UUWURQ4PJ29UKC" hidden="1">'[3]AP Feb09'!$F$6:$G$6</definedName>
    <definedName name="BEx76V1XKGBEDZIV9DV1A2YV1JOI" hidden="1">[4]Graph!$I$7:$J$7</definedName>
    <definedName name="BEx7741OUGLA0WJQLQRUJSL4DE00" hidden="1">'[3]AP Feb09'!$F$6:$G$6</definedName>
    <definedName name="BEx774N83DXLJZ54Q42PWIJZ2DN1" hidden="1">'[3]AP Feb09'!$F$15</definedName>
    <definedName name="BEx779QNIY3061ZV9BR462WKEGRW" hidden="1">'[3]AP Feb09'!$H$2:$I$2</definedName>
    <definedName name="BEx77G19QU9A95CNHE6QMVSQR2T3" hidden="1">'[3]AP Feb09'!$F$9:$G$9</definedName>
    <definedName name="BEx77OQ625E4LSEXLQEMAZHPDMMC" hidden="1">[4]Graph!$C$15:$D$29</definedName>
    <definedName name="BEx77P0S3GVMS7BJUL9OWUGJ1B02" hidden="1">'[3]AP Feb09'!$I$6:$J$6</definedName>
    <definedName name="BEx77QDESURI6WW5582YXSK3A972" hidden="1">'[3]AP Feb09'!$I$11:$J$11</definedName>
    <definedName name="BEx77VBI9XOPFHKEWU5EHQ9J675Y" hidden="1">'[3]AP Feb09'!$I$11:$J$11</definedName>
    <definedName name="BEx7809GQOCLHSNH95VOYIX7P1TV" hidden="1">'[3]AP Feb09'!$I$11:$J$11</definedName>
    <definedName name="BEx780K8XAXUHGVZGZWQ74DK4CI3" hidden="1">'[3]AP Feb09'!$I$11:$J$11</definedName>
    <definedName name="BEx78226TN58UE0CTY98YEDU0LSL" hidden="1">'[3]AP Feb09'!$F$15</definedName>
    <definedName name="BEx7881ZZBWHRAX6W2GY19J8MGEQ" hidden="1">'[3]AP Feb09'!$I$9:$J$9</definedName>
    <definedName name="BEx78A5IYYCMR88AXOWEFKVY8371" hidden="1">[4]Graph!$I$9:$J$9</definedName>
    <definedName name="BEx78A5JAWI6EMCWJ7AJWGAH8AMJ" hidden="1">[4]Graph!$I$7:$J$7</definedName>
    <definedName name="BEx78HHRIWDLHQX2LG0HWFRYEL1T" hidden="1">'[3]AP Feb09'!$H$2:$I$2</definedName>
    <definedName name="BEx78NSKC3OQCQ4WQAIZ6JURE7GW" hidden="1">[4]Graph!$I$9:$J$9</definedName>
    <definedName name="BEx78OOPYID4QYC9KQ8TPDG220E4" hidden="1">[4]Graph!$I$8:$J$8</definedName>
    <definedName name="BEx78QMXZ2P1ZB3HJ9O50DWHCMXR" hidden="1">'[3]AP Feb09'!$F$7:$G$7</definedName>
    <definedName name="BEx78SFO5VR28677DWZEMDN7G86X" hidden="1">'[3]AP Feb09'!$K$2</definedName>
    <definedName name="BEx78SFOYH1Z0ZDTO47W2M60TW6K" hidden="1">'[3]AP Feb09'!$I$10:$J$10</definedName>
    <definedName name="BEx79HRD8NL9EMUOALME68ALFZYA" hidden="1">[4]Graph!$F$6:$G$6</definedName>
    <definedName name="BEx79JK3E6JO8MX4O35A5G8NZCC8" hidden="1">'[3]AP Feb09'!$I$8:$J$8</definedName>
    <definedName name="BEx79OCP4HQ6XP8EWNGEUDLOZBBS" hidden="1">'[3]AP Feb09'!$F$15</definedName>
    <definedName name="BEx79SEAYKUZB0H4LYBCD6WWJBG2" hidden="1">'[3]AP Feb09'!$I$11:$J$11</definedName>
    <definedName name="BEx79SJRHTLS9PYM69O9BWW1FMJK" hidden="1">'[3]AP Feb09'!$F$7:$G$7</definedName>
    <definedName name="BEx79YJJLBELICW9F9FRYSCQ101L" hidden="1">'[3]AP Feb09'!$E$1</definedName>
    <definedName name="BEx79YOUHTDD16ZGGUBH3JDBW1VZ" hidden="1">[4]Graph!$I$11:$J$11</definedName>
    <definedName name="BEx79YUC7B0V77FSBGIRCY1BR4VK" hidden="1">'[3]AP Feb09'!$F$6:$G$6</definedName>
    <definedName name="BEx7A06T3RC2891FUX05G3QPRAUE" hidden="1">'[3]AP Feb09'!$E$1</definedName>
    <definedName name="BEx7A9S3JA1X7FH4CFSQLTZC4691" hidden="1">'[3]AP Feb09'!$H$2:$I$2</definedName>
    <definedName name="BEx7ABA2C9IWH5VSLVLLLCY62161" hidden="1">'[3]AP Feb09'!$F$15</definedName>
    <definedName name="BEx7AE4LPLX8N85BYB0WCO5S7ZPV" hidden="1">'[3]AP Feb09'!$F$7:$G$7</definedName>
    <definedName name="BEx7AQV3PGI9EVX19Y61TNZWQD3Z" hidden="1">[4]Graph!$F$10:$G$10</definedName>
    <definedName name="BEx7ASD1I654MEDCO6GGWA95PXSC" hidden="1">'[3]AP Feb09'!$C$15:$D$29</definedName>
    <definedName name="BEx7ASYMO87QTI4OGS8RP4M3OLYE" hidden="1">[4]Graph!$F$8:$G$8</definedName>
    <definedName name="BEx7AVCX9S5RJP3NSZ4QM4E6ERDT" hidden="1">'[3]AP Feb09'!$C$15:$D$29</definedName>
    <definedName name="BEx7AVYIGP0930MV5JEBWRYCJN68" hidden="1">'[3]AP Feb09'!$I$7:$J$7</definedName>
    <definedName name="BEx7B11YDBMRZG7EYCKJUO3H1Y6F" hidden="1">[4]Graph!$I$9:$J$9</definedName>
    <definedName name="BEx7B3LKPGMDIE1WTF5ZO95GA2PN" hidden="1">[4]Graph!$F$9:$G$9</definedName>
    <definedName name="BEx7B6LH6917TXOSAAQ6U7HVF018" hidden="1">'[3]AP Feb09'!$F$15</definedName>
    <definedName name="BEx7BIQJ5XHOJHZUAVG3KLP0T1HX" hidden="1">[4]Graph!$I$6:$J$6</definedName>
    <definedName name="BEx7BPXFZXJ79FQ0E8AQE21PGVHA" hidden="1">'[3]AP Feb09'!$I$11:$J$11</definedName>
    <definedName name="BEx7C04AM39DQMC1TIX7CFZ2ADHX" hidden="1">'[3]AP Feb09'!$F$9:$G$9</definedName>
    <definedName name="BEx7C40F0PQURHPI6YQ39NFIR86Z" hidden="1">'[3]AP Feb09'!$I$10:$J$10</definedName>
    <definedName name="BEx7C93VR7SYRIJS1JO8YZKSFAW9" hidden="1">'[3]AP Feb09'!$I$9:$J$9</definedName>
    <definedName name="BEx7CCPC6R1KQQZ2JQU6EFI1G0RM" hidden="1">'[3]AP Feb09'!$I$7:$J$7</definedName>
    <definedName name="BEx7CIJST9GLS2QD383UK7VUDTGL" hidden="1">'[3]AP Feb09'!$G$2</definedName>
    <definedName name="BEx7CO8T2XKC7GHDSYNAWTZ9L7YR" hidden="1">'[3]AP Feb09'!$E$1</definedName>
    <definedName name="BEx7CW1CF00DO8A36UNC2X7K65C2" hidden="1">'[3]AP Feb09'!$G$2</definedName>
    <definedName name="BEx7CW6NFRL2P4XWP0MWHIYA97KF" hidden="1">'[3]AP Feb09'!$I$11:$J$11</definedName>
    <definedName name="BEx7D5RWKRS4W71J4NZ6ZSFHPKFT" hidden="1">'[3]AP Feb09'!$F$15</definedName>
    <definedName name="BEx7D8H1TPOX1UN17QZYEV7Q58GA" hidden="1">'[3]AP Feb09'!$I$6:$J$6</definedName>
    <definedName name="BEx7DD4D7DAI5BN4L7AHWYB979CQ" hidden="1">[4]Graph!$I$10:$J$10</definedName>
    <definedName name="BEx7DGF13H2074LRWFZQ45PZ6JPX" hidden="1">'[3]AP Feb09'!$I$9:$J$9</definedName>
    <definedName name="BEx7DKWUXEDIISSX4GDD4YYT887F" hidden="1">'[3]AP Feb09'!$I$8:$J$8</definedName>
    <definedName name="BEx7DMUYR2HC26WW7AOB1TULERMB" hidden="1">'[3]AP Feb09'!$I$12:$J$13</definedName>
    <definedName name="BEx7DVJTRV44IMJIBFXELE67SZ7S" hidden="1">'[3]AP Feb09'!$F$15</definedName>
    <definedName name="BEx7DVUMFCI5INHMVFIJ44RTTSTT" hidden="1">'[3]AP Feb09'!$F$7:$G$7</definedName>
    <definedName name="BEx7DXHVQ3XRVZ2H7QO8TYMIA4P9" hidden="1">[4]Graph!$I$9:$J$9</definedName>
    <definedName name="BEx7E2QT2U8THYOKBPXONB1B47WH" hidden="1">'[3]AP Feb09'!$C$15:$D$29</definedName>
    <definedName name="BEx7E5QP7W6UKO74F5Y0VJ741HS5" hidden="1">'[3]AP Feb09'!$I$11:$J$11</definedName>
    <definedName name="BEx7E6N29HGH3I47AFB2DCS6MVS6" hidden="1">'[3]AP Feb09'!$G$2</definedName>
    <definedName name="BEx7EBA8IYHQKT7IQAOAML660SYA" hidden="1">'[3]AP Feb09'!$I$9:$J$9</definedName>
    <definedName name="BEx7EI6C8MCRZFEQYUBE5FSUTIHK" hidden="1">'[3]AP Feb09'!$F$8:$G$8</definedName>
    <definedName name="BEx7EI6DL1Z6UWLFBXAKVGZTKHWJ" hidden="1">'[3]AP Feb09'!$C$15:$D$29</definedName>
    <definedName name="BEx7EQKHX7GZYOLXRDU534TT4H64" hidden="1">'[3]AP Feb09'!$F$9:$G$9</definedName>
    <definedName name="BEx7ETV6L1TM7JSXJIGK3FC6RVZW" hidden="1">'[3]AP Feb09'!$F$11:$G$11</definedName>
    <definedName name="BEx7EWK9GUVV6FXWYIGH0TAI4V2O" hidden="1">'[5]Exploration Cost centres NGS'!$F$11:$G$11</definedName>
    <definedName name="BEx7EYYLHMBYQTH6I377FCQS7CSX" hidden="1">'[3]AP Feb09'!$I$6:$J$6</definedName>
    <definedName name="BEx7F3GG2FI10JUMINUOIYICFVD9" hidden="1">[4]Graph!$I$10:$J$10</definedName>
    <definedName name="BEx7F4NMGGTZWR8S7710RWGFG8W2" hidden="1">[4]Graph!$F$11:$G$11</definedName>
    <definedName name="BEx7F83QNPHIAQAMVFOCPV7VT9JJ" hidden="1">[6]Graph!$F$8:$G$8</definedName>
    <definedName name="BEx7FBJRLJUZKK1FVSCNP0F4GBYT" hidden="1">[4]Graph!$I$10:$J$10</definedName>
    <definedName name="BEx7FCLG1RYI2SNOU1Y2GQZNZSWA" hidden="1">'[3]AP Feb09'!$I$8:$J$8</definedName>
    <definedName name="BEx7FDSKZJDM0ECVKE4JM669HQ90" hidden="1">'[5]Exploration Cost centres NGS'!$F$11:$G$11</definedName>
    <definedName name="BEx7FEJOQNYA7A6O7YB4SBB1KK73" hidden="1">[4]Graph!$I$11:$J$11</definedName>
    <definedName name="BEx7FIL87TXQSUJ03S7NBB9S4HA5" hidden="1">[4]Graph!$I$7:$J$7</definedName>
    <definedName name="BEx7FN32ZGWOAA4TTH79KINTDWR9" hidden="1">'[3]AP Feb09'!$F$9:$G$9</definedName>
    <definedName name="BEx7FTOFOYQLDCCOJY1H3JHICFOI" hidden="1">[4]Graph!$C$15:$D$29</definedName>
    <definedName name="BEx7FVMORQ1N6SIECWJVJWT23E6Y" hidden="1">[4]Graph!$F$7:$G$7</definedName>
    <definedName name="BEx7FZ2NBD60FXGNYS120WYBTXA3" hidden="1">[4]Graph!$I$8:$J$8</definedName>
    <definedName name="BEx7G82CKM3NIY1PHNFK28M09PCH" hidden="1">'[3]AP Feb09'!$I$7:$J$7</definedName>
    <definedName name="BEx7GIURVJPMKLK07QDF5711GX15" hidden="1">[6]Graph!$F$11:$G$11</definedName>
    <definedName name="BEx7GMG8RQ2YB3WVSLKZZZKKRMV0" hidden="1">[4]Graph!$I$7:$J$7</definedName>
    <definedName name="BEx7GQCIM1W1OR8EP7JKRMYGFHW2" hidden="1">[4]Graph!$I$9:$J$9</definedName>
    <definedName name="BEx7GR3ENYWRXXS5IT0UMEGOLGUH" hidden="1">'[3]AP Feb09'!$F$15</definedName>
    <definedName name="BEx7GSAL6P7TASL8MB63RFST1LJL" hidden="1">'[3]AP Feb09'!$I$10:$J$10</definedName>
    <definedName name="BEx7GSLEAEDT83F2LWWOC5ZLL5JW" hidden="1">[4]Graph!$I$10:$J$10</definedName>
    <definedName name="BEx7H0JD6I5I8WQLLWOYWY5YWPQE" hidden="1">'[3]AP Feb09'!$I$11:$J$11</definedName>
    <definedName name="BEx7H14XCXH7WEXEY1HVO53A6AGH" hidden="1">'[3]AP Feb09'!$F$15</definedName>
    <definedName name="BEx7H6ZA84EDCYX9HQKE2VH03R77" hidden="1">[4]Graph!$I$6:$J$6</definedName>
    <definedName name="BEx7H7A3IND3XX895B1NI519TC8J" hidden="1">[4]Graph!$F$11:$G$11</definedName>
    <definedName name="BEx7HCIT4W2W8ARCG5PG9465KDVH" hidden="1">'[7]01.01.-31.01'!$C$34:$D$44</definedName>
    <definedName name="BEx7HFTIA8AC8BR8HKIN81VE1SGW" hidden="1">'[5]Exploration Cost centres NGS'!$F$15</definedName>
    <definedName name="BEx7HGVBEF4LEIF6RC14N3PSU461" hidden="1">'[3]AP Feb09'!$I$10:$J$10</definedName>
    <definedName name="BEx7HQ5T9FZ42QWS09UO4DT42Y0R" hidden="1">'[3]AP Feb09'!$I$11:$J$11</definedName>
    <definedName name="BEx7HRCZE3CVGON1HV07MT5MNDZ3" hidden="1">'[3]AP Feb09'!$F$9:$G$9</definedName>
    <definedName name="BEx7HWGE2CANG5M17X4C8YNC3N8F" hidden="1">'[3]AP Feb09'!$I$6:$J$6</definedName>
    <definedName name="BEx7I8FZ96C5JAHXS18ZV0912LZP" hidden="1">'[5]Exploration Cost centres NGS'!$G$2:$H$2</definedName>
    <definedName name="BEx7IBVYN47SFZIA0K4MDKQZNN9V" hidden="1">'[3]AP Feb09'!$I$8:$J$8</definedName>
    <definedName name="BEx7IEL3DA5UYAII6BKTPQNBVKJB" hidden="1">[6]Graph!$F$9:$G$9</definedName>
    <definedName name="BEx7IJTYZHWYWQ1TQVKRC67VVT77" hidden="1">[4]Graph!$C$15:$D$29</definedName>
    <definedName name="BEx7IV2IJ5WT7UC0UG7WP0WF2JZI" hidden="1">'[3]AP Feb09'!$F$10:$G$10</definedName>
    <definedName name="BEx7IWV99LM4FB1AXIXRNLT7DZJM" hidden="1">[4]Graph!$C$15:$D$29</definedName>
    <definedName name="BEx7IXGU74GE5E4S6W4Z13AR092Y" hidden="1">'[3]AP Feb09'!$G$2</definedName>
    <definedName name="BEx7J4YL8Q3BI1MLH16YYQ18IJRD" hidden="1">'[3]AP Feb09'!$H$2:$I$2</definedName>
    <definedName name="BEx7J9B4EOP8JPRQCUQJTYF4X0D6" hidden="1">[4]Graph!$F$10:$G$10</definedName>
    <definedName name="BEx7JCWLA80W7L1HYS0WENKCQ9SL" hidden="1">'[7]01.01.-31.01'!$F$9:$G$9</definedName>
    <definedName name="BEx7JH3HGBPI07OHZ5LFYK0UFZQR" hidden="1">'[3]AP Feb09'!$I$8:$J$8</definedName>
    <definedName name="BEx7JV194190CNM6WWGQ3UBJ3CHH" hidden="1">'[3]AP Feb09'!$I$9:$J$9</definedName>
    <definedName name="BEx7K0VL25LF11UTEBHWBIQ4JLM9" hidden="1">[4]Graph!$I$10:$J$10</definedName>
    <definedName name="BEx7K7GZ607XQOGB81A1HINBTGOZ" hidden="1">'[3]AP Feb09'!$I$8:$J$8</definedName>
    <definedName name="BEx7KEYPBDXSNROH8M6CDCBN6B50" hidden="1">'[3]AP Feb09'!$I$2</definedName>
    <definedName name="BEx7KSAS8BZT6H8OQCZ5DNSTMO07" hidden="1">'[3]AP Feb09'!$K$2</definedName>
    <definedName name="BEx7KWHTBD21COXVI4HNEQH0Z3L8" hidden="1">'[3]AP Feb09'!$I$8:$J$8</definedName>
    <definedName name="BEx7KXUGRMRSUXCM97Z7VRZQ9JH2" hidden="1">'[3]AP Feb09'!$F$9:$G$9</definedName>
    <definedName name="BEx7L21IQVP1N1TTQLRMANSSLSLE" hidden="1">'[5]Exploration Cost centres NGS'!$F$8:$G$8</definedName>
    <definedName name="BEx7L3DZH58ZUVXJY3QMJYM4KE2N" hidden="1">[4]Graph!$I$10:$J$10</definedName>
    <definedName name="BEx7L3OQILBZ0BHROO86JREB7Z6C" hidden="1">[6]Graph!$F$8:$G$8</definedName>
    <definedName name="BEx7L5C6U8MP6IZ67BD649WQYJEK" hidden="1">'[3]AP Feb09'!$F$6:$G$6</definedName>
    <definedName name="BEx7L8HEYEVTATR0OG5JJO647KNI" hidden="1">'[3]AP Feb09'!$F$10:$G$10</definedName>
    <definedName name="BEx7L8XOV64OMS15ZFURFEUXLMWF" hidden="1">'[3]AP Feb09'!$F$15</definedName>
    <definedName name="BEx7LXCXR1ZI5SYDVD5OM7BIOUXZ" hidden="1">'[7]01.01.-31.01'!$C$15:$D$25</definedName>
    <definedName name="BEx7LJVFQACL9F4DRS9YZQ9R2N30" hidden="1">'[5]Exploration Cost centres NGS'!$I$9:$J$9</definedName>
    <definedName name="BEx7M0IB146IHULO8RCMXV4951LV" hidden="1">'[7]01.01.-31.01'!$G$2:$H$2</definedName>
    <definedName name="BEx7MAUI1JJFDIJGDW4RWY5384LY" hidden="1">'[3]AP Feb09'!$G$2</definedName>
    <definedName name="BEx7MHFUHV3460PT0G835ISGLY9L" hidden="1">[6]Graph!$I$10:$J$10</definedName>
    <definedName name="BEx7MJZO3UKAMJ53UWOJ5ZD4GGMQ" hidden="1">'[3]AP Feb09'!$I$11:$J$11</definedName>
    <definedName name="BEx7MT4MFNXIVQGAT6D971GZW7CA" hidden="1">'[3]AP Feb09'!$I$8:$J$8</definedName>
    <definedName name="BEx7NI062THZAM6I8AJWTFJL91CS" hidden="1">'[3]AP Feb09'!$F$8:$G$8</definedName>
    <definedName name="BEx8ZY6UFM571XUE82FQZRNOKP90" hidden="1">[4]Graph!$C$15:$D$29</definedName>
    <definedName name="BEx904S75BPRYMHF0083JF7ES4NG" hidden="1">'[3]AP Feb09'!$I$11:$J$11</definedName>
    <definedName name="BEx90CVJHW2G83ZSI8F4ZSPTFSPI" hidden="1">[4]Graph!$F$8:$G$8</definedName>
    <definedName name="BEx90HDD4RWF7JZGA8GCGG7D63MG" hidden="1">'[3]AP Feb09'!$I$7:$J$7</definedName>
    <definedName name="BEx90VGH5H09ON2QXYC9WIIEU98T" hidden="1">'[3]AP Feb09'!$H$2:$I$2</definedName>
    <definedName name="BEx90W7DJC72KROW3O57RSNQHFXP" hidden="1">'[3]AR Jan09'!$I$8:$J$8</definedName>
    <definedName name="BEx9175B70QXYAU5A8DJPGZQ46L9" hidden="1">'[3]AP Feb09'!$F$10:$G$10</definedName>
    <definedName name="BEx91AQQRTV87AO27VWHSFZAD4ZR" hidden="1">'[3]AP Feb09'!$F$10:$G$10</definedName>
    <definedName name="BEx91L8FLL5CWLA2CDHKCOMGVDZN" hidden="1">'[3]AP Feb09'!$H$2:$I$2</definedName>
    <definedName name="BEx91OTVH9ZDBC3QTORU8RZX4EOC" hidden="1">'[3]AP Feb09'!$I$7:$J$7</definedName>
    <definedName name="BEx91QH5JRZKQP1GPN2SQMR3CKAG" hidden="1">'[3]AP Feb09'!$C$15:$D$29</definedName>
    <definedName name="BEx91ROALDNHO7FI4X8L61RH4UJE" hidden="1">'[3]AP Feb09'!$E$1</definedName>
    <definedName name="BEx91TMID71GVYH0U16QM1RV3PX0" hidden="1">'[3]AP Feb09'!$I$9:$J$9</definedName>
    <definedName name="BEx91VF2D78PAF337E3L2L81K9W2" hidden="1">'[3]AP Feb09'!$H$2:$I$2</definedName>
    <definedName name="BEx91YKG5M0ZZDVWNGF80SPL8GUP" hidden="1">[4]Graph!$F$11:$G$11</definedName>
    <definedName name="BEx921PNZ46VORG2VRMWREWIC0SE" hidden="1">'[3]AP Feb09'!$I$8:$J$8</definedName>
    <definedName name="BEx92B04TFVQ5E521GO1NSBQ8KP8" hidden="1">'[3]AR Jan09'!$F$11:$G$11</definedName>
    <definedName name="BEx92DJXEXVC627QL1HYSV2VSHSS" hidden="1">[4]Graph!$F$6:$G$6</definedName>
    <definedName name="BEx92DPEKL5WM5A3CN8674JI0PR3" hidden="1">'[3]AP Feb09'!$F$8:$G$8</definedName>
    <definedName name="BEx92ER2RMY93TZK0D9L9T3H0GI5" hidden="1">'[3]AP Feb09'!$K$2</definedName>
    <definedName name="BEx92FI04PJT4LI23KKIHRXWJDTT" hidden="1">'[3]AP Feb09'!$F$9:$G$9</definedName>
    <definedName name="BEx92HR14HQ9D5JXCSPA4SS4RT62" hidden="1">'[3]AP Feb09'!$F$11:$G$11</definedName>
    <definedName name="BEx92HWA2D6A5EX9MFG68G0NOMSN" hidden="1">'[3]AP Feb09'!$I$10:$J$10</definedName>
    <definedName name="BEx92PUBDIXAU1FW5ZAXECMAU0LN" hidden="1">'[3]AP Feb09'!$K$2</definedName>
    <definedName name="BEx92S8MHFFIVRQ2YSHZNQGOFUHD" hidden="1">'[3]AP Feb09'!$F$15</definedName>
    <definedName name="BEx935VHGQGAJAXJKSPCC6GC2KIE" hidden="1">[4]Graph!$F$9:$G$9</definedName>
    <definedName name="BEx93B9OULL2YGC896XXYAAJSTRK" hidden="1">'[3]AP Feb09'!$H$2:$I$2</definedName>
    <definedName name="BEx93EF2OPUY92WSYH0W2RMHNX2M" hidden="1">[4]Graph!$F$9:$G$9</definedName>
    <definedName name="BEx93FRKF99NRT3LH99UTIH7AAYF" hidden="1">'[3]AP Feb09'!$F$6:$G$6</definedName>
    <definedName name="BEx93M7FSHP50OG34A4W8W8DF12U" hidden="1">'[3]AP Feb09'!$I$10:$J$10</definedName>
    <definedName name="BEx93OLWY2O3PRA74U41VG5RXT4Q" hidden="1">'[3]AP Feb09'!$I$7:$J$7</definedName>
    <definedName name="BEx93RWFAF6YJGYUTITVM445C02U" hidden="1">'[3]AP Feb09'!$H$2:$I$2</definedName>
    <definedName name="BEx93SY9RWG3HUV4YXQKXJH9FH14" hidden="1">'[3]AP Feb09'!$F$15</definedName>
    <definedName name="BEx93TJUX3U0FJDBG6DDSNQ91R5J" hidden="1">'[3]AP Feb09'!$I$9:$J$9</definedName>
    <definedName name="BEx942UCRHMI4B0US31HO95GSC2X" hidden="1">'[3]AP Feb09'!$I$7:$J$7</definedName>
    <definedName name="BEx948ZFFQWVIDNG4AZAUGGGEB5U" hidden="1">'[3]AP Feb09'!$F$6:$G$6</definedName>
    <definedName name="BEx94CKXG92OMURH41SNU6IOHK4J" hidden="1">'[3]AP Feb09'!$E$1</definedName>
    <definedName name="BEx94E8CBMGM9YP8Z0W8OWHAAZH1" hidden="1">[4]Graph!$F$9:$G$9</definedName>
    <definedName name="BEx94GXG30CIVB6ZQN3X3IK6BZXQ" hidden="1">'[3]AP Feb09'!$C$15:$D$29</definedName>
    <definedName name="BEx94HZ5LURYM9ST744ALV6ZCKYP" hidden="1">'[3]AP Feb09'!$C$15:$D$29</definedName>
    <definedName name="BEx94IQ75E90YUMWJ9N591LR7DQQ" hidden="1">'[3]AP Feb09'!$C$15:$D$29</definedName>
    <definedName name="BEx94L9TBK45AUQSX1IUZ86U1GPQ" hidden="1">'[5]Exploration Cost centres NGS'!$I$10:$J$10</definedName>
    <definedName name="BEx94N7W5T3U7UOE97D6OVIBUCXS" hidden="1">'[3]AP Feb09'!$I$6:$J$6</definedName>
    <definedName name="BEx94OKISUIB6HT984IDW8BBLTNF" hidden="1">[4]Graph!$F$10:$G$10</definedName>
    <definedName name="BEx953PB6S6ECMD8N0JSW0CBG0DA" hidden="1">'[5]Exploration Cost centres NGS'!$I$6:$J$6</definedName>
    <definedName name="BEx955NIAWX5OLAHMTV6QFUZPR30" hidden="1">'[3]AP Feb09'!$C$15:$D$29</definedName>
    <definedName name="BEx9581TYVI2M5TT4ISDAJV4W7Z6" hidden="1">'[3]AP Feb09'!$I$10:$J$10</definedName>
    <definedName name="BEx95BSMMWZTDG0TGGBCCGDLRCE0" hidden="1">'[7]01.01.-31.01'!$I$9:$J$9</definedName>
    <definedName name="BEx95NHF4RVUE0YDOAFZEIVBYJXD" hidden="1">'[3]AP Feb09'!$I$6:$J$6</definedName>
    <definedName name="BEx95QBZMG0E2KQ9BERJ861QLYN3" hidden="1">'[3]AP Feb09'!$F$6:$G$6</definedName>
    <definedName name="BEx95QHBVDN795UNQJLRXG3RDU49" hidden="1">'[3]AP Feb09'!$I$6:$J$6</definedName>
    <definedName name="BEx95TBVUWV7L7OMFMZDQEXGVHU6" hidden="1">'[3]AP Feb09'!$F$9:$G$9</definedName>
    <definedName name="BEx95U89DZZSVO39TGS62CX8G9N4" hidden="1">'[3]AP Feb09'!$F$11:$G$11</definedName>
    <definedName name="BEx9602K2GHNBUEUVT9ONRQU1GMD" hidden="1">'[3]AP Feb09'!$F$9:$G$9</definedName>
    <definedName name="BEx962BL3Y4LA53EBYI64ZYMZE8U" hidden="1">'[3]AP Feb09'!$F$7:$G$7</definedName>
    <definedName name="BEx96KR21O7H9R29TN0S45Y3QPUK" hidden="1">'[3]AP Feb09'!$I$9:$J$9</definedName>
    <definedName name="BEx96SOWFSAZPF5QT9VRPS9WIF3I" hidden="1">[6]Graph!$F$9:$G$9</definedName>
    <definedName name="BEx96SUFKHHFE8XQ6UUO6ILDOXHO" hidden="1">'[3]AP Feb09'!$I$11:$J$11</definedName>
    <definedName name="BEx96UN4YWXBDEZ1U1ZUIPP41Z7I" hidden="1">'[3]AP Feb09'!$H$2:$I$2</definedName>
    <definedName name="BEx9706NFOGJWDFFOFDUAFC8NNTP" hidden="1">[4]Graph!$C$15:$D$29</definedName>
    <definedName name="BEx970MYCPJ6DQ44TKLOIGZO5LHH" hidden="1">'[5]Exploration Cost centres NGS'!$E$1</definedName>
    <definedName name="BEx978KSD61YJH3S9DGO050R2EHA" hidden="1">'[3]AP Feb09'!$F$7:$G$7</definedName>
    <definedName name="BEx97H9O1NAKAPK4MX4PKO34ICL5" hidden="1">'[3]AP Feb09'!$F$11:$G$11</definedName>
    <definedName name="BEx97HVA5F2I0D6ID81KCUDEQOIH" hidden="1">'[5]Exploration Cost centres NGS'!$I$6:$J$6</definedName>
    <definedName name="BEx97MNUZQ1Z0AO2FL7XQYVNCPR7" hidden="1">'[3]AP Feb09'!$I$8:$J$8</definedName>
    <definedName name="BEx97NPQBACJVD9K1YXI08RTW9E2" hidden="1">'[3]AP Feb09'!$C$15:$D$29</definedName>
    <definedName name="BEx97RWQLXS0OORDCN69IGA58CWU" hidden="1">'[3]AP Feb09'!$F$6:$G$6</definedName>
    <definedName name="BEx97YNGGDFIXHTMGFL2IHAQX9MI" hidden="1">'[3]AP Feb09'!$F$8:$G$8</definedName>
    <definedName name="BEx981HW73BUZWT14TBTZHC0ZTJ4" hidden="1">'[3]AP Feb09'!$F$7:$G$7</definedName>
    <definedName name="BEx9871KU0N99P0900EAK69VFYT2" hidden="1">'[3]AP Feb09'!$F$15</definedName>
    <definedName name="BEx98IFKNJFGZFLID1YTRFEG1SXY" hidden="1">'[3]AP Feb09'!$F$9:$G$9</definedName>
    <definedName name="BEx9915UVD4G7RA3IMLFZ0LG3UA2" hidden="1">'[3]AP Feb09'!$F$7:$G$7</definedName>
    <definedName name="BEx992CZON8AO7U7V88VN1JBO0MG" hidden="1">'[3]AP Feb09'!$I$8:$J$8</definedName>
    <definedName name="BEx9952469XMFGSPXL7CMXHPJF90" hidden="1">'[3]AP Feb09'!$I$9:$J$9</definedName>
    <definedName name="BEx99995OO0X4HC0IQDAISYRWAJG" hidden="1">[4]Graph!$C$15:$D$29</definedName>
    <definedName name="BEx99B77I7TUSHRR4HIZ9FU2EIUT" hidden="1">'[3]AP Feb09'!$F$11:$G$11</definedName>
    <definedName name="BEx99HY2CKEKGR277MYACO7Q3QRZ" hidden="1">'[7]01.01.-31.01'!$I$8:$J$8</definedName>
    <definedName name="BEx99Q6PH5F3OQKCCAAO75PYDEFN" hidden="1">'[3]AP Feb09'!$G$2</definedName>
    <definedName name="BEx99WBYT2D6UUC1PT7A40ENYID4" hidden="1">'[3]AP Feb09'!$I$11:$J$11</definedName>
    <definedName name="BEx99XOGHOM28CNCYKQWYGL56W2S" hidden="1">'[5]Exploration Cost centres NGS'!$I$7:$J$7</definedName>
    <definedName name="BEx99YFJ8JDPEEEQRABGIA0M020Y" hidden="1">[4]Graph!$I$10:$J$10</definedName>
    <definedName name="BEx99ZRZ4I7FHDPGRAT5VW7NVBPU" hidden="1">'[3]AP Feb09'!$I$7:$J$7</definedName>
    <definedName name="BEx9ADPRQZSMQBC5ZVK9Y67PRZBV" hidden="1">[4]Graph!$F$8:$G$8</definedName>
    <definedName name="BEx9AFYL98XQ46YPT1EXRM9F9DM5" hidden="1">'[7]01.01.-31.01'!$F$51:$P$63</definedName>
    <definedName name="BEx9AKWPNM58M88D1ZL7PKKW6ES3" hidden="1">[4]Graph!$I$10:$J$10</definedName>
    <definedName name="BEx9ARY7F2Q2JQT63RW0CEZQ1WDB" hidden="1">[4]Graph!$I$10:$J$10</definedName>
    <definedName name="BEx9AT5E3ZSHKSOL35O38L8HF9TH" hidden="1">'[3]AP Feb09'!$I$9:$J$9</definedName>
    <definedName name="BEx9AV8W1FAWF5BHATYEN47X12JN" hidden="1">'[3]AP Feb09'!$F$15</definedName>
    <definedName name="BEx9B8A5186FNTQQNLIO5LK02ABI" hidden="1">'[3]AP Feb09'!$E$1</definedName>
    <definedName name="BEx9B8VR20E2CILU4CDQUQQ9ONXK" hidden="1">'[3]AP Feb09'!$G$2</definedName>
    <definedName name="BEx9B917EUP13X6FQ3NPQL76XM5V" hidden="1">'[3]AP Feb09'!$F$11:$G$11</definedName>
    <definedName name="BEx9BAJ5WYEQ623HUT9NNCMP3RUG" hidden="1">'[3]AP Feb09'!$I$11:$J$11</definedName>
    <definedName name="BEx9BAOGUISRQKRB42IUZNSUS3RS" hidden="1">[4]Graph!$I$7:$J$7</definedName>
    <definedName name="BEx9BCBV86NAOTMCAYGOG2K426CC" hidden="1">[4]Graph!$C$15:$D$29</definedName>
    <definedName name="BEx9BYSYW7QCPXS2NAVLFAU5Y2Z2" hidden="1">'[3]AP Feb09'!$I$6:$J$6</definedName>
    <definedName name="BEx9C17AHM4NMY8G3WK6YQ0T0WDU" hidden="1">[4]Graph!$I$10:$J$10</definedName>
    <definedName name="BEx9C590HJ2O31IWJB73C1HR74AI" hidden="1">'[3]AP Feb09'!$I$11:$J$11</definedName>
    <definedName name="BEx9CCQRMYYOGIOYTOM73VKDIPS1" hidden="1">'[3]AP Feb09'!$I$6:$J$6</definedName>
    <definedName name="BEx9CJHG02ADUIJ0WCG5FYLWETIN" hidden="1">[4]Graph!$I$11:$J$11</definedName>
    <definedName name="BEx9CMMSQA4LXHX5RGGTAJ9WVHTY" hidden="1">[4]Graph!$F$9:$G$9</definedName>
    <definedName name="BEx9CTDJ6OYUCCHJVREB4QE71EVB" hidden="1">[4]Graph!$C$15:$D$29</definedName>
    <definedName name="BEx9D1BC9FT19KY0INAABNDBAMR1" hidden="1">'[3]AP Feb09'!$I$10:$J$10</definedName>
    <definedName name="BEx9DGLRBAA81DUUOT35XR05XLKG" hidden="1">[4]Graph!$I$10:$J$10</definedName>
    <definedName name="BEx9DIZXF9X0GE90ROFYKV6K3PM9" hidden="1">[4]Graph!$I$11:$J$11</definedName>
    <definedName name="BEx9DN6ZMF18Q39MPMXSDJTZQNJ3" hidden="1">'[3]AP Feb09'!$F$10:$G$10</definedName>
    <definedName name="BEx9DUU8DALPSCW66GTMQRPXZ6GL" hidden="1">'[5]Exploration Cost centres NGS'!$F$9:$G$9</definedName>
    <definedName name="BEx9E08EK253W8SNA7NOGR32IG6U" hidden="1">[4]Graph!$F$6:$G$6</definedName>
    <definedName name="BEx9E14TDNSEMI784W0OTIEQMWN6" hidden="1">'[3]AP Feb09'!$K$2</definedName>
    <definedName name="BEx9E2BZ2B1R41FMGJCJ7JLGLUAJ" hidden="1">'[3]AP Feb09'!$F$15:$G$16</definedName>
    <definedName name="BEx9EEGVFGD9P2J88ICA4KVPXY9N" hidden="1">[4]Graph!$I$8:$J$8</definedName>
    <definedName name="BEx9EG9KBJ77M8LEOR9ITOKN5KXY" hidden="1">'[3]AP Feb09'!$I$7:$J$7</definedName>
    <definedName name="BEx9EHGQHOBSWB60JAPUOVE46FK0" hidden="1">[4]Graph!$I$7:$J$7</definedName>
    <definedName name="BEx9EMK6HAJJMVYZTN5AUIV7O1E6" hidden="1">'[3]AP Feb09'!$I$11:$J$11</definedName>
    <definedName name="BEx9EQLVZHYQ1TPX7WH3SOWXCZLE" hidden="1">'[3]AP Feb09'!$I$6:$J$6</definedName>
    <definedName name="BEx9ETLU0EK5LGEM1QCNYN2S8O5F" hidden="1">'[3]AP Feb09'!$F$7:$G$7</definedName>
    <definedName name="BEx9F0Y2ESUNE3U7TQDLMPE9BO67" hidden="1">'[3]AP Feb09'!$I$10:$J$10</definedName>
    <definedName name="BEx9F5W18ZGFOKGRE8PR6T1MO6GT" hidden="1">'[3]AP Feb09'!$I$11:$J$11</definedName>
    <definedName name="BEx9F78N4HY0XFGBQ4UJRD52L1EI" hidden="1">'[3]AP Feb09'!$K$2</definedName>
    <definedName name="BEx9FF16LOQP5QIR4UHW5EIFGQB8" hidden="1">'[3]AP Feb09'!$G$2</definedName>
    <definedName name="BEx9FJTSRCZ3ZXT3QVBJT5NF8T7V" hidden="1">'[3]AP Feb09'!$K$2</definedName>
    <definedName name="BEx9FLRVEKHKYUC14ZMVEXYYH8R8" hidden="1">[4]Graph!$I$11:$J$11</definedName>
    <definedName name="BEx9FRBEEYPS5HLS3XT34AKZN94G" hidden="1">'[3]AP Feb09'!$F$7:$G$7</definedName>
    <definedName name="BEx9G17GB2V3PQ50QQFW2NROEZT9" hidden="1">[4]Graph!$F$10:$G$10</definedName>
    <definedName name="BEx9G892CF6SM99J007LDYZPPYNL" hidden="1">[4]Graph!$F$9:$G$9</definedName>
    <definedName name="BEx9G9R38Q6CA25KURFXW79VPPHG" hidden="1">[6]Graph!$I$11:$J$11</definedName>
    <definedName name="BEx9GDY4D8ZPQJCYFIMYM0V0C51Y" hidden="1">'[3]AP Feb09'!$F$8:$G$8</definedName>
    <definedName name="BEx9GGY04V0ZWI6O9KZH4KSBB389" hidden="1">'[3]AP Feb09'!$I$11:$J$11</definedName>
    <definedName name="BEx9GJCC7BWX156MTPY59VC5JN0O" hidden="1">[4]Graph!$C$15:$D$29</definedName>
    <definedName name="BEx9GNOPB6OZ2RH3FCDNJR38RJOS" hidden="1">'[3]AP Feb09'!$F$9:$G$9</definedName>
    <definedName name="BEx9GNU701BD7YSS9TFG6GMA2Z8A" hidden="1">[4]Graph!$F$11:$G$11</definedName>
    <definedName name="BEx9GUQALUWCD30UKUQGSWW8KBQ7" hidden="1">'[3]AP Feb09'!$I$6:$J$6</definedName>
    <definedName name="BEx9GY6BVFQGCLMOWVT6PIC9WP5X" hidden="1">'[3]AP Feb09'!$F$15</definedName>
    <definedName name="BEx9GZ2P3FDHKXEBXX2VS0BG2NP2" hidden="1">'[3]AP Feb09'!$F$6:$G$6</definedName>
    <definedName name="BEx9H04IB14E1437FF2OIRRWBSD7" hidden="1">'[3]AP Feb09'!$F$15</definedName>
    <definedName name="BEx9H5O1KDZJCW91Q29VRPY5YS6P" hidden="1">'[3]AP Feb09'!$I$9:$J$9</definedName>
    <definedName name="BEx9H8YR0E906F1JXZMBX3LNT004" hidden="1">'[3]AP Feb09'!$F$9:$G$9</definedName>
    <definedName name="BEx9H9V5D52IFWEZD3I221Z2VYVD" hidden="1">[4]Graph!$F$8:$G$8</definedName>
    <definedName name="BEx9HQHV4N00R3PBTH3QTYPDU3WQ" hidden="1">[4]Graph!$F$9:$G$9</definedName>
    <definedName name="BEx9I8XIG7E5NB48QQHXP23FIN60" hidden="1">'[3]AP Feb09'!$I$10:$J$10</definedName>
    <definedName name="BEx9INGPWTXPNDZ1Y99TCZLMJ017" hidden="1">'[3]AP Feb09'!$G$2:$H$2</definedName>
    <definedName name="BEx9IQRF01ATLVK0YE60ARKQJ68L" hidden="1">'[3]AP Feb09'!$I$8:$J$8</definedName>
    <definedName name="BEx9IT5QNZWKM6YQ5WER0DC2PMMU" hidden="1">'[3]AP Feb09'!$I$9:$J$9</definedName>
    <definedName name="BEx9IW5MFLXTVCJHVUZTUH93AXOS" hidden="1">'[3]AP Feb09'!$E$1</definedName>
    <definedName name="BEx9IX1ZRFUE85ATW4NGTSACFIOO" hidden="1">[4]Graph!$I$10:$J$10</definedName>
    <definedName name="BEx9IXCSPSZC80YZUPRCYTG326KV" hidden="1">'[3]AP Feb09'!$I$10:$J$10</definedName>
    <definedName name="BEx9IZR39NHDGOM97H4E6F81RTQW" hidden="1">'[3]AP Feb09'!$F$6:$G$6</definedName>
    <definedName name="BEx9J1EJIB9UVZKMZ7QHB9U6VVOO" hidden="1">[4]Graph!$F$8:$G$8</definedName>
    <definedName name="BEx9J1UMS9KUV9ZKL0YGKF2553WR" hidden="1">[6]Graph!$I$6:$J$6</definedName>
    <definedName name="BEx9J6CH5E7YZPER7HXEIOIKGPCA" hidden="1">'[3]AP Feb09'!$E$1</definedName>
    <definedName name="BEx9JJTZKVUJAVPTRE0RAVTEH41G" hidden="1">'[3]AP Feb09'!$I$11:$J$11</definedName>
    <definedName name="BEx9JLBYK239B3F841C7YG1GT7ST" hidden="1">'[3]AP Feb09'!$C$15:$D$29</definedName>
    <definedName name="BExAW4IIW5D0MDY6TJ3G4FOLPYIR" hidden="1">'[3]AP Feb09'!$H$2:$I$2</definedName>
    <definedName name="BExAX0A6UXUYA03ZL5C20L8Z7STJ" hidden="1">[6]Graph!$I$10:$J$10</definedName>
    <definedName name="BExAX2TU15VIP65OGKSZD41PMO4N" hidden="1">[4]Graph!$I$6:$J$6</definedName>
    <definedName name="BExAX410NB4F2XOB84OR2197H8M5" hidden="1">'[3]AP Feb09'!$E$1</definedName>
    <definedName name="BExAX4MJRJHA0SQ90ZREFSVT1YXA" hidden="1">'[3]AR Jan09'!$C$15:$D$24</definedName>
    <definedName name="BExAX8TNG8LQ5Q4904SAYQIPGBSV" hidden="1">'[3]AP Feb09'!$I$7:$J$7</definedName>
    <definedName name="BExAXEDC2IXZ6Z8R5OUFS8OGJR89" hidden="1">[4]Graph!$I$10:$J$10</definedName>
    <definedName name="BExAXI9K2PJQH4QLETR7MGS2BNZZ" hidden="1">[4]Graph!$F$7:$G$7</definedName>
    <definedName name="BExAXL3ZT02BUZOGSRNS6WGCOV7K" hidden="1">[4]Graph!$F$7:$G$7</definedName>
    <definedName name="BExAXL40LDNIK611AYB1QPTYW9XW" hidden="1">[4]Graph!$F$7:$G$7</definedName>
    <definedName name="BExAY0EAT2LXR5MFGM0DLIB45PLO" hidden="1">'[3]AP Feb09'!$F$6:$G$6</definedName>
    <definedName name="BExAY9DZDS6RN4F7LPICOBGZ4AF5" hidden="1">[4]Graph!$F$11:$G$11</definedName>
    <definedName name="BExAY9ZJT64UBNSHPOGOXOER0FA5" hidden="1">[4]Graph!$F$9:$G$9</definedName>
    <definedName name="BExAYE6LNIEBR9DSNI5JGNITGKIT" hidden="1">'[3]AP Feb09'!$I$7:$J$7</definedName>
    <definedName name="BExAYHMLXGGO25P8HYB2S75DEB4F" hidden="1">'[3]AP Feb09'!$F$10:$G$10</definedName>
    <definedName name="BExAYKXAUWGDOPG952TEJ2UKZKWN" hidden="1">'[3]AP Feb09'!$F$8:$G$8</definedName>
    <definedName name="BExAYOO9DKXP4BYOJNDXGK1R2ZSV" hidden="1">[4]Graph!$C$15:$D$29</definedName>
    <definedName name="BExAYP9TDTI2MBP6EYE0H39CPMXN" hidden="1">'[3]AP Feb09'!$F$9:$G$9</definedName>
    <definedName name="BExAYPPWJPWDKU59O051WMGB7O0J" hidden="1">'[3]AP Feb09'!$F$11:$G$11</definedName>
    <definedName name="BExAYR2JZCJBUH6F1LZC2A7JIVRJ" hidden="1">'[3]AP Feb09'!$F$7:$G$7</definedName>
    <definedName name="BExAYRO63JO037MH575Z4T9UQ2F7" hidden="1">'[7]01.01.-31.01'!$I$10:$J$10</definedName>
    <definedName name="BExAYTGVRD3DLKO75RFPMBKCIWB8" hidden="1">'[3]AP Feb09'!$F$8:$G$8</definedName>
    <definedName name="BExAYVKDXJJ761HTFFUOH6P2CSF7" hidden="1">[4]Graph!$I$7:$J$7</definedName>
    <definedName name="BExAYY9H9COOT46HJLPVDLTO12UL" hidden="1">'[3]AP Feb09'!$I$11:$J$11</definedName>
    <definedName name="BExAZCNEGB4JYHC8CZ51KTN890US" hidden="1">'[3]AP Feb09'!$F$9:$G$9</definedName>
    <definedName name="BExAZFCI302YFYRDJYQDWQQL0Q0O" hidden="1">'[3]AP Feb09'!$I$7:$J$7</definedName>
    <definedName name="BExAZLHLST9OP89R1HJMC1POQG8H" hidden="1">'[3]AP Feb09'!$F$10:$G$10</definedName>
    <definedName name="BExAZMDYMIAA7RX1BMCKU1VLBRGY" hidden="1">'[3]AP Feb09'!$F$6:$G$6</definedName>
    <definedName name="BExAZNFTTSXASHLBAG5O0MNFU583" hidden="1">[4]Graph!$C$15:$D$29</definedName>
    <definedName name="BExAZNL6BHI8DCQWXOX4I2P839UX" hidden="1">'[3]AP Feb09'!$I$2:$J$2</definedName>
    <definedName name="BExAZRMWSONMCG9KDUM4KAQ7BONM" hidden="1">'[3]AP Feb09'!$H$2:$I$2</definedName>
    <definedName name="BExAZTFG4SJRG4TW6JXRF7N08JFI" hidden="1">'[3]AP Feb09'!$I$10:$J$10</definedName>
    <definedName name="BExAZUS4A8OHDZK0MWAOCCCKTH73" hidden="1">'[3]AP Feb09'!$F$8:$G$8</definedName>
    <definedName name="BExAZX6FECVK3E07KXM2XPYKGM6U" hidden="1">'[3]AP Feb09'!$G$2</definedName>
    <definedName name="BExB012NJ8GASTNNPBRRFTLHIOC9" hidden="1">'[3]AP Feb09'!$F$9:$G$9</definedName>
    <definedName name="BExB072HHXVMUC0VYNGG48GRSH5Q" hidden="1">'[3]AP Feb09'!$C$15:$D$29</definedName>
    <definedName name="BExB0FRDEYDEUEAB1W8KD6D965XA" hidden="1">'[3]AP Feb09'!$K$2</definedName>
    <definedName name="BExB0KPCN7YJORQAYUCF4YKIKPMC" hidden="1">'[3]AP Feb09'!$I$11:$J$11</definedName>
    <definedName name="BExB0M79WIM5VTQ2RX1IAD4GS6OJ" hidden="1">[4]Graph!$F$6:$G$6</definedName>
    <definedName name="BExB0OASZZC08FMDYX9HRSM9OXEF" hidden="1">[4]Graph!$I$7:$J$7</definedName>
    <definedName name="BExB0WE4PI3NOBXXVO9CTEN4DIU2" hidden="1">'[3]AP Feb09'!$G$2</definedName>
    <definedName name="BExB10QNIVITUYS55OAEKK3VLJFE" hidden="1">'[3]AP Feb09'!$G$2</definedName>
    <definedName name="BExB12OPX4FIWY3UUQ7N9MXBTXY2" hidden="1">[4]Graph!$F$7:$G$7</definedName>
    <definedName name="BExB12ZHTPYICL0A8RA5MRDZPYAX" hidden="1">[4]Graph!$I$8:$J$8</definedName>
    <definedName name="BExB15ZDRY4CIJ911DONP0KCY9KU" hidden="1">'[3]AP Feb09'!$F$6:$G$6</definedName>
    <definedName name="BExB16VQY0O0RLZYJFU3OFEONVTE" hidden="1">'[3]AP Feb09'!$I$6:$J$6</definedName>
    <definedName name="BExB18OI4GHPNQD32TN3SFV07B47" hidden="1">'[7]01.01.-31.01'!$F$9:$G$9</definedName>
    <definedName name="BExB1D6DDDMV7AOB9S4XD45OPKJ3" hidden="1">[4]Graph!$F$11:$G$11</definedName>
    <definedName name="BExB1FKN9YUYJ7B8ZJSMRSJ6ONT6" hidden="1">[4]Graph!$I$9:$J$9</definedName>
    <definedName name="BExB1FKNY2UO4W5FUGFHJOA2WFGG" hidden="1">'[3]AP Feb09'!$E$1</definedName>
    <definedName name="BExB1GMD0PIDGTFBGQOPRWQSP9I4" hidden="1">'[3]AP Feb09'!$C$15:$D$29</definedName>
    <definedName name="BExB1HIQKUZGEBQ2MPH0TPTAZKIT" hidden="1">[4]Graph!$C$15:$D$29</definedName>
    <definedName name="BExB1I4BK3AB6GEEFY7ZAOON31BO" hidden="1">[4]Graph!$F$7:$G$7</definedName>
    <definedName name="BExB1Q29OO6LNFNT1EQLA3KYE7MX" hidden="1">'[3]AP Feb09'!$F$7:$G$7</definedName>
    <definedName name="BExB1TNRV5EBWZEHYLHI76T0FVA7" hidden="1">'[3]AP Feb09'!$I$9:$J$9</definedName>
    <definedName name="BExB1UENFKIO27UN311RA6Q7UZX5" hidden="1">[4]Graph!$F$9:$G$9</definedName>
    <definedName name="BExB1WI6M8I0EEP1ANUQZCFY24EV" hidden="1">'[3]AP Feb09'!$C$15:$D$29</definedName>
    <definedName name="BExB203OWC9QZA3BYOKQ18L4FUJE" hidden="1">'[3]AP Feb09'!$F$9:$G$9</definedName>
    <definedName name="BExB2CJHTU7C591BR4WRL5L2F2K6" hidden="1">'[3]AP Feb09'!$I$9:$J$9</definedName>
    <definedName name="BExB2K1AV4PGNS1O6C7D7AO411AX" hidden="1">'[3]AP Feb09'!$F$11:$G$11</definedName>
    <definedName name="BExB2O2UYHKI324YE324E1N7FVIB" hidden="1">'[3]AP Feb09'!$I$10:$J$10</definedName>
    <definedName name="BExB2Q0VJ0MU2URO3JOVUAVHEI3V" hidden="1">'[3]AP Feb09'!$E$1</definedName>
    <definedName name="BExB2V4G4W3DIHZU05TOOTUR2SQF" hidden="1">[4]Graph!$F$7:$G$7</definedName>
    <definedName name="BExB30IP1DNKNQ6PZ5ERUGR5MK4Z" hidden="1">'[3]AP Feb09'!$I$11:$J$11</definedName>
    <definedName name="BExB35M4M9VQF0DHGYBEA3KV711P" hidden="1">[4]Graph!$I$8:$J$8</definedName>
    <definedName name="BExB406HXCZGNSDPPO8VOG1110ZG" hidden="1">[4]Graph!$I$8:$J$8</definedName>
    <definedName name="BExB436CY36FOUYIBAEN1H3D51JJ" hidden="1">'[3]AP Feb09'!$I$6:$J$6</definedName>
    <definedName name="BExB442RX0T3L6HUL6X5T21CENW6" hidden="1">'[3]AP Feb09'!$C$15:$D$29</definedName>
    <definedName name="BExB4ADD0L7417CII901XTFKXD1J" hidden="1">'[3]AP Feb09'!$I$7:$J$7</definedName>
    <definedName name="BExB4B9PTN6T4CSKH6U5OZ3JFDD8" hidden="1">[4]Graph!$I$9:$J$9</definedName>
    <definedName name="BExB4DO1V1NL2AVK5YE1RSL5RYHL" hidden="1">'[5]Exploration Cost centres NGS'!$J$2:$K$2</definedName>
    <definedName name="BExB4DYU06HCGRIPBSWRCXK804UM" hidden="1">'[3]AP Feb09'!$F$11:$G$11</definedName>
    <definedName name="BExB4R5JZFW6A1CMY56N51JV2U9K" hidden="1">[4]Graph!$F$6:$G$6</definedName>
    <definedName name="BExB4XQZ05F1Z5NL9K98FS2WIE8F" hidden="1">[6]Graph!$F$10:$G$10</definedName>
    <definedName name="BExB4Z3EZBGYYI33U0KQ8NEIH8PY" hidden="1">'[3]AP Feb09'!$I$8:$J$8</definedName>
    <definedName name="BExB541CBB1D8CTY30SOY75V64NO" hidden="1">[4]Graph!$C$15:$D$29</definedName>
    <definedName name="BExB55368XW7UX657ZSPC6BFE92S" hidden="1">'[3]AP Feb09'!$I$8:$J$8</definedName>
    <definedName name="BExB57MZEPL2SA2ONPK66YFLZWJU" hidden="1">'[3]AP Feb09'!$I$8:$J$8</definedName>
    <definedName name="BExB5833OAOJ22VK1YK47FHUSVK2" hidden="1">'[3]AP Feb09'!$C$15:$D$29</definedName>
    <definedName name="BExB58JDIHS42JZT9DJJMKA8QFCO" hidden="1">'[3]AP Feb09'!$I$11:$J$11</definedName>
    <definedName name="BExB58U5FQC5JWV9CGC83HLLZUZI" hidden="1">'[3]AP Feb09'!$F$7:$G$7</definedName>
    <definedName name="BExB5EDO9XUKHF74X3HAU2WPPHZH" hidden="1">'[3]AP Feb09'!$I$6:$J$6</definedName>
    <definedName name="BExB5G6EH68AYEP1UT0GHUEL3SLN" hidden="1">'[3]AP Feb09'!$F$11:$G$11</definedName>
    <definedName name="BExB5QO30WI9WES28Y2RINNXRHWC" hidden="1">[4]Graph!$F$11:$G$11</definedName>
    <definedName name="BExB5QYVEZWFE5DQVHAM760EV05X" hidden="1">'[3]AP Feb09'!$I$7:$J$7</definedName>
    <definedName name="BExB5U9IRH14EMOE0YGIE3WIVLFS" hidden="1">'[3]AP Feb09'!$I$6:$J$6</definedName>
    <definedName name="BExB5VWYMOV6BAIH7XUBBVPU7MMD" hidden="1">'[3]AP Feb09'!$F$9:$G$9</definedName>
    <definedName name="BExB610DZWIJP1B72U9QM42COH2B" hidden="1">'[3]AP Feb09'!$F$9:$G$9</definedName>
    <definedName name="BExB6692ZQP36NHHWV7TLSTYCP8G" hidden="1">[4]Graph!$F$10:$G$10</definedName>
    <definedName name="BExB6AQYSAJGSY4US69MB6IBG1VF" hidden="1">'[3]AR Jan09'!$I$11:$J$11</definedName>
    <definedName name="BExB6C3FUAKK9ML5T767NMWGA9YB" hidden="1">'[3]AP Feb09'!$F$7:$G$7</definedName>
    <definedName name="BExB6C8X6JYRLKZKK17VE3QUNL3D" hidden="1">'[3]AP Feb09'!$G$2</definedName>
    <definedName name="BExB6CZTE0PWILZ6X0SQ2FCCSK0D" hidden="1">[4]Graph!$I$6:$J$6</definedName>
    <definedName name="BExB6HN3QRFPXM71MDUK21BKM7PF" hidden="1">'[3]AP Feb09'!$F$11:$G$11</definedName>
    <definedName name="BExB6IZMHCZ3LB7N73KD90YB1HBZ" hidden="1">'[3]AP Feb09'!$F$9:$G$9</definedName>
    <definedName name="BExB6Q6JKBMO3M4WX8XUD0JET6HB" hidden="1">[4]Graph!$I$6:$J$6</definedName>
    <definedName name="BExB719SGNX4Y8NE6JEXC555K596" hidden="1">'[3]AP Feb09'!$F$10:$G$10</definedName>
    <definedName name="BExB7265DCHKS7V2OWRBXCZTEIW9" hidden="1">'[3]AP Feb09'!$F$6:$G$6</definedName>
    <definedName name="BExB74PS5P9G0P09Y6DZSCX0FLTJ" hidden="1">'[3]AP Feb09'!$I$6:$J$6</definedName>
    <definedName name="BExB78RH79J0MIF7H8CAZ0CFE88Q" hidden="1">'[3]AP Feb09'!$E$1</definedName>
    <definedName name="BExB7ELT09HGDVO5BJC1ZY9D09GZ" hidden="1">'[3]AP Feb09'!$H$2:$I$2</definedName>
    <definedName name="BExB806PAXX70XUTA3ZI7OORD78R" hidden="1">'[3]AP Feb09'!$F$15</definedName>
    <definedName name="BExB8HF4UBVZKQCSRFRUQL2EE6VL" hidden="1">'[3]AP Feb09'!$F$8:$G$8</definedName>
    <definedName name="BExB8HKHKZ1ORJZUYGG2M4VSCC39" hidden="1">'[3]AP Feb09'!$F$9:$G$9</definedName>
    <definedName name="BExB8QPH8DC5BESEVPSMBCWVN6PO" hidden="1">'[3]AP Feb09'!$F$6:$G$6</definedName>
    <definedName name="BExB8RRC6X3LE8SCH863Q7HJLDY5" hidden="1">[6]Graph!$I$10:$J$10</definedName>
    <definedName name="BExB8U5N0D85YR8APKN3PPKG0FWP" hidden="1">'[3]AP Feb09'!$C$15:$D$29</definedName>
    <definedName name="BExB9DHI5I2TJ2LXYPM98EE81L27" hidden="1">'[3]AP Feb09'!$I$9:$J$9</definedName>
    <definedName name="BExB9Q2MZZHBGW8QQKVEYIMJBPIE" hidden="1">'[3]AP Feb09'!$E$1</definedName>
    <definedName name="BExB9S66MFUL9J891R547MSVIVV1" hidden="1">[4]Graph!$F$11:$G$11</definedName>
    <definedName name="BExBA1GON0EZRJ20UYPILAPLNQWM" hidden="1">'[3]AP Feb09'!$I$7:$J$7</definedName>
    <definedName name="BExBA69ASGYRZW1G1DYIS9QRRTBN" hidden="1">'[3]AP Feb09'!$F$9:$G$9</definedName>
    <definedName name="BExBA6K42582A14WFFWQ3Q8QQWB6" hidden="1">'[3]AP Feb09'!$I$7:$J$7</definedName>
    <definedName name="BExBA8I5D4R8R2PYQ1K16TWGTOEP" hidden="1">'[3]AP Feb09'!$I$7:$J$7</definedName>
    <definedName name="BExBA93PE0DGUUTA7LLSIGBIXWE5" hidden="1">'[3]AP Feb09'!$I$7:$J$7</definedName>
    <definedName name="BExBAGQYIBV77JKN346FU4VT1MB4" hidden="1">[4]Graph!$F$11:$G$11</definedName>
    <definedName name="BExBAI8X0FKDQJ6YZJQDTTG4ZCWY" hidden="1">'[3]AP Feb09'!$I$7:$J$7</definedName>
    <definedName name="BExBAKN7XIBAXCF9PCNVS038PCQO" hidden="1">'[3]AP Feb09'!$F$11:$G$11</definedName>
    <definedName name="BExBAKXZ7PBW3DDKKA5MWC1ZUC7O" hidden="1">'[3]AP Feb09'!$I$8:$J$8</definedName>
    <definedName name="BExBAO8NLXZXHO6KCIECSFCH3RR0" hidden="1">'[3]AP Feb09'!$I$9:$J$9</definedName>
    <definedName name="BExBAOOT1KBSIEISN1ADL4RMY879" hidden="1">'[3]AP Feb09'!$G$2</definedName>
    <definedName name="BExBATS6QTKFZ3S66DBSAAJJ1257" hidden="1">[4]Graph!$I$8:$J$8</definedName>
    <definedName name="BExBAVKX8Q09370X1GCZWJ4E91YJ" hidden="1">'[3]AP Feb09'!$I$8:$J$8</definedName>
    <definedName name="BExBAX2X2ENJYO4QTR5VAIQ86L7B" hidden="1">'[3]AP Feb09'!$F$8:$G$8</definedName>
    <definedName name="BExBAZ13D3F1DVJQ6YJ8JGUYEYJE" hidden="1">'[3]AP Feb09'!$I$11:$J$11</definedName>
    <definedName name="BExBB9D9GNURCRZN3NR6UY375OX5" hidden="1">[4]Graph!$I$6:$J$6</definedName>
    <definedName name="BExBBBM3TN3HPJ9PN8FMEKPMG0KN" hidden="1">[6]Graph!$F$6:$G$6</definedName>
    <definedName name="BExBBTG649R9I0CT042JLL8LXV18" hidden="1">'[5]Exploration Cost centres NGS'!$F$8:$G$8</definedName>
    <definedName name="BExBBUCJQRR74Q7GPWDEZXYK2KJL" hidden="1">'[3]AP Feb09'!$I$11:$J$11</definedName>
    <definedName name="BExBBV8XVMD9CKZY711T0BN7H3PM" hidden="1">'[3]AP Feb09'!$F$15</definedName>
    <definedName name="BExBC6S9JZS9ZX6V7SBKDJ5R3CGN" hidden="1">[4]Graph!$I$9:$J$9</definedName>
    <definedName name="BExBC78HXWXHO3XAB6E8NVTBGLJS" hidden="1">'[3]AP Feb09'!$F$10:$G$10</definedName>
    <definedName name="BExBCDTV7GTBOTIE9EFJ36EX4FKM" hidden="1">[4]Graph!$F$8:$G$8</definedName>
    <definedName name="BExBCK4H2CF3XDL7AH3W254CWF4R" hidden="1">[4]Graph!$F$10:$G$10</definedName>
    <definedName name="BExBCKKJTIRKC1RZJRTK65HHLX4W" hidden="1">'[3]AP Feb09'!$I$9:$J$9</definedName>
    <definedName name="BExBCLMEPAN3XXX174TU8SS0627Q" hidden="1">'[3]AP Feb09'!$E$1</definedName>
    <definedName name="BExBCMTEH63P6H1CKWQH2DGVNSVX" hidden="1">[4]Graph!$I$10:$J$10</definedName>
    <definedName name="BExBCR0H9V1FBBRU0ZUU59YM3M57" hidden="1">[4]Graph!$I$8:$J$8</definedName>
    <definedName name="BExBCRBEYR2KZ8FAQFZ2NHY13WIY" hidden="1">'[3]AP Feb09'!$F$15</definedName>
    <definedName name="BExBCZUU1UR90PQUCOSYNFQQTXI1" hidden="1">[4]Graph!$I$10:$J$10</definedName>
    <definedName name="BExBD1CR31JE4TBZEMZ6ZNRFIDNP" hidden="1">[4]Graph!$I$9:$J$9</definedName>
    <definedName name="BExBD4I559NXSV6J07Q343TKYMVJ" hidden="1">'[3]AP Feb09'!$G$2</definedName>
    <definedName name="BExBD4Y9R0L23OUCQ3HKU8P5F86U" hidden="1">[6]Graph!$C$15:$D$25</definedName>
    <definedName name="BExBDBZQLTX3OGFYGULQFK5WEZU5" hidden="1">'[3]AP Feb09'!$F$7:$G$7</definedName>
    <definedName name="BExBDJS9TUEU8Z84IV59E5V4T8K6" hidden="1">'[3]AP Feb09'!$C$15:$D$29</definedName>
    <definedName name="BExBDKOMSVH4XMH52CFJ3F028I9R" hidden="1">'[3]AP Feb09'!$G$2</definedName>
    <definedName name="BExBDSRXVZQ0W5WXQMP5XD00GRRL" hidden="1">'[3]AP Feb09'!$I$8:$J$8</definedName>
    <definedName name="BExBDTDIHS3IA85P49E3FM64KE4B" hidden="1">[4]Graph!$F$6:$G$6</definedName>
    <definedName name="BExBDUVGK3E1J4JY9ZYTS7V14BLY" hidden="1">'[3]AP Feb09'!$G$2</definedName>
    <definedName name="BExBDWDG2GXBTEGBOQMQLB38QUEV" hidden="1">[4]Graph!$F$6:$G$6</definedName>
    <definedName name="BExBDZITI2UCDSH0V24NITQG9SFA" hidden="1">[4]Graph!$I$7:$J$7</definedName>
    <definedName name="BExBE162OSBKD30I7T1DKKPT3I9I" hidden="1">'[3]AP Feb09'!$I$10:$J$10</definedName>
    <definedName name="BExBE4M6YL512JJD7QCT5NHC893P" hidden="1">[4]Graph!$F$10:$G$10</definedName>
    <definedName name="BExBE5YPUY1T7N7DHMMIGGXK8TMP" hidden="1">'[5]Exploration Cost centres NGS'!$F$15</definedName>
    <definedName name="BExBEC9ATLQZF86W1M3APSM4HEOH" hidden="1">'[3]AP Feb09'!$I$6:$J$6</definedName>
    <definedName name="BExBEYFQJE9YK12A6JBMRFKEC7RN" hidden="1">'[3]AP Feb09'!$I$6:$J$6</definedName>
    <definedName name="BExBF0U1PNBWLGLVVPNYEZHKB0ON" hidden="1">[4]Graph!$C$15:$D$29</definedName>
    <definedName name="BExBF3J5XW25UW4HPU8ID0F9OK32" hidden="1">'[3]AR Jan09'!$F$6:$G$6</definedName>
    <definedName name="BExBF3TXJTJ52WTH5JS1IEEUKRWA" hidden="1">[4]Graph!$I$11:$J$11</definedName>
    <definedName name="BExBG1ED81J2O4A2S5F5Y3BPHMCR" hidden="1">'[3]AP Feb09'!$I$8:$J$8</definedName>
    <definedName name="BExCRLIHS7466WFJ3RPIUGGXYESZ" hidden="1">'[3]AP Feb09'!$I$9:$J$9</definedName>
    <definedName name="BExCRRIBGG57IJ1DUG0GCSPL72DO" hidden="1">[4]Graph!$F$10:$G$10</definedName>
    <definedName name="BExCS078RE3CUATM8A8NCC0WWHGC" hidden="1">[4]Graph!$C$15:$D$29</definedName>
    <definedName name="BExCS1EDDUEAEWHVYXHIP9I1WCJH" hidden="1">'[3]AP Feb09'!$I$10:$J$10</definedName>
    <definedName name="BExCS6SLRCBH006GNRE27HFRHP40" hidden="1">'[5]Exploration Cost centres NGS'!$I$8:$J$8</definedName>
    <definedName name="BExCS7ZPMHFJ4UJDAL8CQOLSZ13B" hidden="1">'[3]AP Feb09'!$C$15:$D$29</definedName>
    <definedName name="BExCS8W4NJUZH9S1CYB6XSDLEPBW" hidden="1">'[3]AP Feb09'!$I$2:$J$2</definedName>
    <definedName name="BExCS96X4F5ZMCLZHX290I2OYEZL" hidden="1">'[7]01.01.-31.01'!$I$7:$J$7</definedName>
    <definedName name="BExCSAE1M6G20R41J0Y24YNN0YC1" hidden="1">'[3]AP Feb09'!$I$6:$J$6</definedName>
    <definedName name="BExCSAOUZOYKHN7HV511TO8VDJ02" hidden="1">'[3]AP Feb09'!$I$8:$J$8</definedName>
    <definedName name="BExCSGZG9G2SOKYYBCQF48XUIYCJ" hidden="1">[4]Graph!$I$11:$J$11</definedName>
    <definedName name="BExCSMOFTXSUEC1T46LR1UPYRCX5" hidden="1">'[3]AP Feb09'!$G$2</definedName>
    <definedName name="BExCSSDG3TM6TPKS19E9QYJEELZ6" hidden="1">'[3]AP Feb09'!$E$1</definedName>
    <definedName name="BExCSZV7U67UWXL2HKJNM5W1E4OO" hidden="1">'[3]AP Feb09'!$I$7:$J$7</definedName>
    <definedName name="BExCT4NSDT61OCH04Y2QIFIOP75H" hidden="1">'[3]AP Feb09'!$C$15:$D$29</definedName>
    <definedName name="BExCTW8G3VCZ55S09HTUGXKB1P2M" hidden="1">'[3]AP Feb09'!$F$11:$G$11</definedName>
    <definedName name="BExCTYS2KX0QANOLT8LGZ9WV3S3T" hidden="1">'[3]AP Feb09'!$F$15</definedName>
    <definedName name="BExCTZZ9JNES4EDHW97NP0EGQALX" hidden="1">'[3]AP Feb09'!$G$2</definedName>
    <definedName name="BExCU0A1V6NMZQ9ASYJ8QIVQ5UR2" hidden="1">'[3]AP Feb09'!$E$1</definedName>
    <definedName name="BExCU16FAFHSYEENQXBNLERR7V3K" hidden="1">[4]Graph!$F$9:$G$9</definedName>
    <definedName name="BExCU2834920JBHSPCRC4UF80OLL" hidden="1">'[3]AP Feb09'!$F$11:$G$11</definedName>
    <definedName name="BExCU6F5I0BL24PEPUCMBG662ARI" hidden="1">'[7]01.01.-31.01'!$I$10:$J$10</definedName>
    <definedName name="BExCU8O54I3P3WRYWY1CRP3S78QY" hidden="1">'[3]AP Feb09'!$G$2</definedName>
    <definedName name="BExCUD60H1UMM2E28QIX022PMAO3" hidden="1">[4]Graph!$I$8:$J$8</definedName>
    <definedName name="BExCUDRJO23YOKT8GPWOVQ4XEHF5" hidden="1">'[3]AP Feb09'!$F$6:$G$6</definedName>
    <definedName name="BExCUPAWHM0P4BSKFZ5SJKV1ERM7" hidden="1">[4]Graph!$I$11:$J$11</definedName>
    <definedName name="BExCUPAXFR16YMWL30ME3F3BSRDZ" hidden="1">'[3]AP Feb09'!$F$8:$G$8</definedName>
    <definedName name="BExCUR94DHCE47PUUWEMT5QZOYR2" hidden="1">'[3]AP Feb09'!$H$2:$I$2</definedName>
    <definedName name="BExCUW1Q2AR1JX2Z1B9CGJ6H60GY" hidden="1">[4]Graph!$I$8:$J$8</definedName>
    <definedName name="BExCUW1RF5RHW7OK9J4GFUGR30IK" hidden="1">[4]Graph!$I$11:$J$11</definedName>
    <definedName name="BExCV634L7SVHGB0UDDTRRQ2Q72H" hidden="1">'[3]AP Feb09'!$I$7:$J$7</definedName>
    <definedName name="BExCVBXG4TTE2ERW52ZA09FBTDH2" hidden="1">[4]Graph!$F$9:$G$9</definedName>
    <definedName name="BExCVBXGSXT9FWJRG62PX9S1RK83" hidden="1">'[3]AP Feb09'!$I$8:$J$8</definedName>
    <definedName name="BExCVHBNLOHNFS0JAV3I1XGPNH9W" hidden="1">'[3]AP Feb09'!$F$15</definedName>
    <definedName name="BExCVI86R31A2IOZIEBY1FJLVILD" hidden="1">'[3]AP Feb09'!$I$10:$J$10</definedName>
    <definedName name="BExCVKGZXE0I9EIXKBZVSGSEY2RR" hidden="1">'[3]AP Feb09'!$F$9:$G$9</definedName>
    <definedName name="BExCVKH0KFLY4D0IVRFGVTJYRXFX" hidden="1">[4]Graph!$F$7:$G$7</definedName>
    <definedName name="BExCVV44WY5807WGMTGKPW0GT256" hidden="1">'[3]AP Feb09'!$I$7:$J$7</definedName>
    <definedName name="BExCVWLXVAKW0MGL9EAXK4DRRB6T" hidden="1">[4]Graph!$F$7:$G$7</definedName>
    <definedName name="BExCVZ5PN4V6MRBZ04PZJW3GEF8S" hidden="1">'[3]AP Feb09'!$C$15:$D$29</definedName>
    <definedName name="BExCW13R0GWJYGXZBNCPAHQN4NR2" hidden="1">'[3]AP Feb09'!$I$10:$J$10</definedName>
    <definedName name="BExCW9Y5HWU4RJTNX74O6L24VGCK" hidden="1">'[3]AP Feb09'!$H$2:$I$2</definedName>
    <definedName name="BExCWPDPESGZS07QGBLSBWDNVJLZ" hidden="1">'[3]AP Feb09'!$F$7:$G$7</definedName>
    <definedName name="BExCWTVKHIVCRHF8GC39KI58YM5K" hidden="1">'[3]AP Feb09'!$G$2</definedName>
    <definedName name="BExCWX69ER7R6C6VGOZAPRGXJR2R" hidden="1">[4]Graph!$F$6:$G$6</definedName>
    <definedName name="BExCX2KGRZBRVLZNM8SUSIE6A0RL" hidden="1">'[3]AP Feb09'!$C$15:$D$29</definedName>
    <definedName name="BExCX3X451T70LZ1VF95L7W4Y4TM" hidden="1">'[3]AP Feb09'!$F$10:$G$10</definedName>
    <definedName name="BExCX4NZ2N1OUGXM7EV0U7VULJMM" hidden="1">'[3]AP Feb09'!$F$7:$G$7</definedName>
    <definedName name="BExCXAYLA3TMOHIRCEXCXXUSNOKZ" hidden="1">[4]Graph!$I$11:$J$11</definedName>
    <definedName name="BExCXC0EIRZGKHGFWVH6BZGZKSL5" hidden="1">[4]Graph!$F$10:$G$10</definedName>
    <definedName name="BExCXILMURGYMAH6N5LF5DV6K3GM" hidden="1">'[3]AP Feb09'!$I$9:$J$9</definedName>
    <definedName name="BExCXQUFBMXQ1650735H48B1AZT3" hidden="1">'[3]AP Feb09'!$F$15</definedName>
    <definedName name="BExCY2DQO9VLA77Q7EG3T0XNXX4F" hidden="1">'[3]AP Feb09'!$F$11:$G$11</definedName>
    <definedName name="BExCY4H9JMPB090TG2SILY28IPCR" hidden="1">[4]Graph!$F$9:$G$9</definedName>
    <definedName name="BExCY6VMJ68MX3C981R5Q0BX5791" hidden="1">'[3]AP Feb09'!$I$9:$J$9</definedName>
    <definedName name="BExCYAH2SAZCPW6XCB7V7PMMCAWO" hidden="1">'[3]AP Feb09'!$I$6:$J$6</definedName>
    <definedName name="BExCYJBB52X8B3AREHCC1L5QNPX7" hidden="1">'[5]Exploration Cost centres NGS'!$E$1</definedName>
    <definedName name="BExCYK7MZ56O5XIV8T5XIE9VBQXN" hidden="1">[4]Graph!$I$6:$J$6</definedName>
    <definedName name="BExCYPRC5HJE6N2XQTHCT6NXGP8N" hidden="1">'[3]AP Feb09'!$I$11:$J$11</definedName>
    <definedName name="BExCYUK0I3UEXZNFDW71G6Z6D8XR" hidden="1">'[3]AP Feb09'!$C$15:$D$29</definedName>
    <definedName name="BExCZBHJ4ZDFD4N4ZS7VAL7FA7P7" hidden="1">[4]Graph!$F$9:$G$9</definedName>
    <definedName name="BExCZFZCXMLY5DWESYJ9NGTJYQ8M" hidden="1">'[3]AP Feb09'!$I$11:$J$11</definedName>
    <definedName name="BExCZJ4P8WS0BDT31WDXI0ROE7D6" hidden="1">'[3]AP Feb09'!$F$6:$G$6</definedName>
    <definedName name="BExCZKH6NI0EE02L995IFVBD1J59" hidden="1">'[3]AP Feb09'!$I$8:$J$8</definedName>
    <definedName name="BExCZUD9FEOJBKDJ51Z3JON9LKJ8" hidden="1">'[3]AP Feb09'!$G$2</definedName>
    <definedName name="BExD0508DAALLU00PHFPBC8SRRKT" hidden="1">'[5]Exploration Cost centres NGS'!$I$9:$J$9</definedName>
    <definedName name="BExD06SXR2OPV4282WTX6ARRQ4JS" hidden="1">[4]Graph!$I$9:$J$9</definedName>
    <definedName name="BExD0HALIN0JR4JTPGDEVAEE5EX5" hidden="1">'[3]AP Feb09'!$I$8:$J$8</definedName>
    <definedName name="BExD0LCCDPG16YLY5WQSZF1XI5DA" hidden="1">'[3]AP Feb09'!$I$9:$J$9</definedName>
    <definedName name="BExD0RMWSB4TRECEHTH6NN4K9DFZ" hidden="1">'[3]AP Feb09'!$I$11:$J$11</definedName>
    <definedName name="BExD0U6KG10QGVDI1XSHK0J10A2V" hidden="1">'[3]AP Feb09'!$I$7:$J$7</definedName>
    <definedName name="BExD0WQ71JYMUDXQTQEITA6DXV3F" hidden="1">[4]Graph!$I$7:$J$7</definedName>
    <definedName name="BExD13MHKUIZH1BXRWAB7VX6ZOCV" hidden="1">'[3]AR Jan09'!$F$15:$P$23</definedName>
    <definedName name="BExD13RUIBGRXDL4QDZ305UKUR12" hidden="1">'[3]AP Feb09'!$I$9:$J$9</definedName>
    <definedName name="BExD14DETV5R4OOTMAXD5NAKWRO3" hidden="1">'[3]AP Feb09'!$H$2:$I$2</definedName>
    <definedName name="BExD189NLCZ0MV1E8GXPW23W160D" hidden="1">[4]Graph!$I$8:$J$8</definedName>
    <definedName name="BExD1OAU9OXQAZA4D70HP72CU6GB" hidden="1">'[3]AP Feb09'!$I$7:$J$7</definedName>
    <definedName name="BExD1Y1JV61416YA1XRQHKWPZIE7" hidden="1">'[3]AP Feb09'!$F$6:$G$6</definedName>
    <definedName name="BExD2CFHIRMBKN5KXE5QP4XXEWFS" hidden="1">'[3]AP Feb09'!$C$3</definedName>
    <definedName name="BExD2CQA2MFBCIUP3SM5DZL1EQ67" hidden="1">[6]Graph!$F$8:$G$8</definedName>
    <definedName name="BExD2DMHH1HWXQ9W0YYMDP8AAX8Q" hidden="1">'[3]AP Feb09'!$F$6:$G$6</definedName>
    <definedName name="BExD2HO7LV4GZGY24YB7QR81UZJQ" hidden="1">'[7]01.01.-31.01'!$G$2:$H$2</definedName>
    <definedName name="BExD2HTPC7IWBAU6OSQ67MQA8BYZ" hidden="1">'[3]AP Feb09'!$F$10:$G$10</definedName>
    <definedName name="BExD2MRMSOCW29ZLJ226FVCE2K34" hidden="1">[4]Graph!$I$6:$J$6</definedName>
    <definedName name="BExD2RK9LE7I985N677G3WNH5DIV" hidden="1">[4]Graph!$I$10:$J$10</definedName>
    <definedName name="BExD363H2VGFIQUCE6LS4AC5J0ZT" hidden="1">'[3]AP Feb09'!$F$7:$G$7</definedName>
    <definedName name="BExD37W7YUULHO5DGYRP7KYM65NC" hidden="1">[4]Graph!$I$11:$J$11</definedName>
    <definedName name="BExD3A588E939V61P1XEW0FI5Q0S" hidden="1">'[3]AP Feb09'!$I$10:$J$10</definedName>
    <definedName name="BExD3CJJDKVR9M18XI3WDZH80WL6" hidden="1">'[3]AP Feb09'!$I$11:$J$11</definedName>
    <definedName name="BExD3ESD9WYJIB3TRDPJ1CKXRAVL" hidden="1">'[3]AP Feb09'!$I$11:$J$11</definedName>
    <definedName name="BExD3F368X5S25MWSUNIV57RDB57" hidden="1">'[3]AP Feb09'!$E$1</definedName>
    <definedName name="BExD3IJ5IT335SOSNV9L85WKAOSI" hidden="1">'[3]AP Feb09'!$F$11:$G$11</definedName>
    <definedName name="BExD3KBVUY57GMMQTOFEU6S6G1AY" hidden="1">'[3]AP Feb09'!$F$9:$G$9</definedName>
    <definedName name="BExD3NMR7AW2Z6V8SC79VQR37NA6" hidden="1">'[3]AP Feb09'!$F$8:$G$8</definedName>
    <definedName name="BExD3PKTT0MHJPK56ADYPFIYXKO7" hidden="1">[4]Graph!$I$9:$J$9</definedName>
    <definedName name="BExD3QXA2UQ2W4N7NYLUEOG40BZB" hidden="1">'[3]AP Feb09'!$F$10:$G$10</definedName>
    <definedName name="BExD3U2N041TEJ7GCN005UTPHNXY" hidden="1">'[3]AP Feb09'!$F$6:$G$6</definedName>
    <definedName name="BExD40O0CFTNJFOFMMM1KH0P7BUI" hidden="1">'[3]AP Feb09'!$E$1</definedName>
    <definedName name="BExD4B5OJKUPJMFR7AZJGR6UVR3E" hidden="1">[4]Graph!$I$6:$J$6</definedName>
    <definedName name="BExD4BR9HJ3MWWZ5KLVZWX9FJAUS" hidden="1">'[3]AP Feb09'!$F$11:$G$11</definedName>
    <definedName name="BExD4F1WTKT3H0N9MF4H1LX7MBSY" hidden="1">'[3]AP Feb09'!$I$8:$J$8</definedName>
    <definedName name="BExD4H5GQWXBS6LUL3TSP36DVO38" hidden="1">'[3]AP Feb09'!$E$1</definedName>
    <definedName name="BExD4JJSS3QDBLABCJCHD45SRNPI" hidden="1">'[3]AP Feb09'!$C$15:$D$19</definedName>
    <definedName name="BExD4R1I0MKF033I5LPUYIMTZ6E8" hidden="1">'[3]AP Feb09'!$C$15:$D$29</definedName>
    <definedName name="BExD4RHMHOHG2WM6HI950PSP13F8" hidden="1">[4]Graph!$I$8:$J$8</definedName>
    <definedName name="BExD50MT3M6XZLNUP9JL93EG6D9R" hidden="1">'[3]AP Feb09'!$I$11:$J$11</definedName>
    <definedName name="BExD5EV7KDSVF1CJT38M4IBPFLPY" hidden="1">'[3]AP Feb09'!$F$11:$G$11</definedName>
    <definedName name="BExD5FRK547OESJRYAW574DZEZ7J" hidden="1">'[3]AP Feb09'!$I$9:$J$9</definedName>
    <definedName name="BExD5I5X2YA2YNCTCDSMEL4CWF4N" hidden="1">'[3]AP Feb09'!$F$7:$G$7</definedName>
    <definedName name="BExD5P7D7B3TCMJQY4TM56KCPB73" hidden="1">[4]Graph!$F$7:$G$7</definedName>
    <definedName name="BExD5QUSRFJWRQ1ZM50WYLCF74DF" hidden="1">'[3]AP Feb09'!$I$9:$J$9</definedName>
    <definedName name="BExD5SSUIF6AJQHBHK8PNMFBPRYB" hidden="1">'[3]AP Feb09'!$F$8:$G$8</definedName>
    <definedName name="BExD623C9LRX18BE0W2V6SZLQUXX" hidden="1">'[3]AP Feb09'!$C$15:$D$29</definedName>
    <definedName name="BExD6BZF6UGC8YXEZJ8URJDY0HUJ" hidden="1">[4]Graph!$F$11:$G$11</definedName>
    <definedName name="BExD6CQA7UMJBXV7AIFAIHUF2ICX" hidden="1">'[3]AP Feb09'!$F$9:$G$9</definedName>
    <definedName name="BExD6FKVK8WJWNYPVENR7Q8Q30PK" hidden="1">'[3]AP Feb09'!$F$9:$G$9</definedName>
    <definedName name="BExD6GMP0LK8WKVWMIT1NNH8CHLF" hidden="1">'[3]AP Feb09'!$C$15:$D$29</definedName>
    <definedName name="BExD6H2TE0WWAUIWVSSCLPZ6B88N" hidden="1">'[3]AP Feb09'!$I$11:$J$11</definedName>
    <definedName name="BExD6PBM551ZZ7HYSJX5XANRWVX1" hidden="1">'[3]AP Feb09'!$I$11:$J$11</definedName>
    <definedName name="BExD6XV0BDU8LPQPWSKHU0XX0UPR" hidden="1">[4]Graph!$C$15:$D$29</definedName>
    <definedName name="BExD70UXJ24XCNI9ZQICYRYRJQLJ" hidden="1">'[3]AP Feb09'!$I$7:$J$7</definedName>
    <definedName name="BExD71LTOE015TV5RSAHM8NT8GVW" hidden="1">'[3]AP Feb09'!$J$2:$K$2</definedName>
    <definedName name="BExD73USXVADC7EHGHVTQNCT06ZA" hidden="1">'[3]AP Feb09'!$I$7:$J$7</definedName>
    <definedName name="BExD7CE8ZR0EL3ZQP0AYQ5XQUH9L" hidden="1">[4]Graph!$C$15:$D$29</definedName>
    <definedName name="BExD7GAIGULTB3YHM1OS9RBQOTEC" hidden="1">'[3]AP Feb09'!$E$1</definedName>
    <definedName name="BExD7GAIHX094KROB46WFTL2XBWL" hidden="1">[4]Graph!$F$6:$G$6</definedName>
    <definedName name="BExD7IE1DHIS52UFDCTSKPJQNRD5" hidden="1">'[3]AP Feb09'!$I$9:$J$9</definedName>
    <definedName name="BExD7IUBGUWHYC9UNZ1IY5XFYKQN" hidden="1">'[3]AP Feb09'!$F$6:$G$6</definedName>
    <definedName name="BExD7IZMKM0QIFE7EV1NYL6EZVJZ" hidden="1">[4]Graph!$F$8:$G$8</definedName>
    <definedName name="BExD7JQOJ35HGL8U2OCEI2P2JT7I" hidden="1">'[3]AP Feb09'!$E$1</definedName>
    <definedName name="BExD7KSDKNDNH95NDT3S7GM3MUU2" hidden="1">'[3]AP Feb09'!$I$11:$J$11</definedName>
    <definedName name="BExD7SVOH5J3ZVHK9KI2N1XE0CC3" hidden="1">[4]Graph!$F$7:$G$7</definedName>
    <definedName name="BExD7V4PCVR1ACVPOJXKJ4CSROIX" hidden="1">[4]Graph!$I$8:$J$8</definedName>
    <definedName name="BExD819S39VUTMASCBMYI883THJ3" hidden="1">[4]Graph!$I$11:$J$11</definedName>
    <definedName name="BExD8CYKX2WGEDSW6KFP6MND1PM0" hidden="1">[4]Graph!$F$8:$G$8</definedName>
    <definedName name="BExD8H5MGJFMK4HK6DOAGTFYV6JT" hidden="1">[4]Graph!$C$15:$D$29</definedName>
    <definedName name="BExD8H5O087KQVWIVPUUID5VMGMS" hidden="1">'[3]AP Feb09'!$G$2</definedName>
    <definedName name="BExD8KWFYVMYYY2YJ34JT4QNLLTE" hidden="1">[4]Graph!$F$9:$G$9</definedName>
    <definedName name="BExD8OCLZMFN5K3VZYI4Q4ITVKUA" hidden="1">'[3]AP Feb09'!$C$15:$D$29</definedName>
    <definedName name="BExD93C1R6LC0631ECHVFYH0R0PD" hidden="1">'[3]AP Feb09'!$I$11:$J$11</definedName>
    <definedName name="BExD97TXIO0COVNN4OH3DEJ33YLM" hidden="1">'[3]AP Feb09'!$F$9:$G$9</definedName>
    <definedName name="BExD99RZ1RFIMK6O1ZHSPJ68X9Y5" hidden="1">'[3]AP Feb09'!$G$2</definedName>
    <definedName name="BExD9IMBI0P6S6QRAXHE26HMK86D" hidden="1">[4]Graph!$I$8:$J$8</definedName>
    <definedName name="BExD9L0ID3VSOU609GKWYTA5BFMA" hidden="1">'[3]AP Feb09'!$I$10:$J$10</definedName>
    <definedName name="BExD9M7SEMG0JK2FUTTZXWIEBTKB" hidden="1">'[3]AP Feb09'!$I$10:$J$10</definedName>
    <definedName name="BExD9MNYBYB1AICQL5165G472IE2" hidden="1">'[3]AP Feb09'!$K$2</definedName>
    <definedName name="BExD9PNSYT7GASEGUVL48MUQ02WO" hidden="1">'[3]AP Feb09'!$I$10:$J$10</definedName>
    <definedName name="BExD9TK2MIWFH5SKUYU9ZKF4NPHQ" hidden="1">'[3]AP Feb09'!$I$9:$J$9</definedName>
    <definedName name="BExDA6LD9061UULVKUUI4QP8SK13" hidden="1">'[3]AP Feb09'!$I$11:$J$11</definedName>
    <definedName name="BExDAEZH67WCW4L6LAGZOJ0WVVCX" hidden="1">[6]Graph!$C$15:$D$25</definedName>
    <definedName name="BExDAGMVMNLQ6QXASB9R6D8DIT12" hidden="1">'[3]AP Feb09'!$F$6:$G$6</definedName>
    <definedName name="BExDAYBHU9ADLXI8VRC7F608RVGM" hidden="1">'[3]AP Feb09'!$F$11:$G$11</definedName>
    <definedName name="BExDB39GNDHCPPB7U2PZQO5TJ1OI" hidden="1">[4]Graph!$C$15:$D$29</definedName>
    <definedName name="BExDBDR1XR0FV0CYUCB2OJ7CJCZU" hidden="1">'[3]AP Feb09'!$F$6:$G$6</definedName>
    <definedName name="BExDBECNFJKO0HIOIKTWDCSWP755" hidden="1">[4]Graph!$F$6:$G$6</definedName>
    <definedName name="BExDBI8WRY61SHXKAT4UFXLB15E8" hidden="1">[4]Graph!$F$11:$G$11</definedName>
    <definedName name="BExDBZBW3EHQF6J0XXIT3ZMXPL8C" hidden="1">[4]Graph!$C$15:$D$29</definedName>
    <definedName name="BExDC7F818VN0S18ID7XRCRVYPJ4" hidden="1">'[3]AP Feb09'!$F$7:$G$7</definedName>
    <definedName name="BExDCL7K96PC9VZYB70ZW3QPVIJE" hidden="1">'[3]AP Feb09'!$I$6:$J$6</definedName>
    <definedName name="BExDCP3UZ3C2O4C1F7KMU0Z9U32N" hidden="1">'[3]AP Feb09'!$F$10:$G$10</definedName>
    <definedName name="BExENRJDC2MGQRJ6EHLAWX5I4SRS" hidden="1">[4]Graph!$F$6:$G$6</definedName>
    <definedName name="BExEOBX3WECDMYCV9RLN49APTXMM" hidden="1">'[3]AP Feb09'!$I$7:$J$7</definedName>
    <definedName name="BExEP4E4F36662JDI0TOD85OP7X9" hidden="1">'[5]Exploration Cost centres NGS'!$E$1</definedName>
    <definedName name="BExEP7388TKNL6FEJW00XN7FHEUG" hidden="1">[4]Graph!$F$7:$G$7</definedName>
    <definedName name="BExEPN9VIYI0FVL0HLZQXJFO6TT0" hidden="1">'[3]AP Feb09'!$H$2:$I$2</definedName>
    <definedName name="BExEPX5X0CNMGRSJK53K22VHQFZE" hidden="1">[4]Graph!$C$15:$D$25</definedName>
    <definedName name="BExEPYT6VDSMR8MU2341Q5GM2Y9V" hidden="1">'[3]AP Feb09'!$K$2</definedName>
    <definedName name="BExEQ2ENYLMY8K1796XBB31CJHNN" hidden="1">'[3]AP Feb09'!$F$11:$G$11</definedName>
    <definedName name="BExEQ2PFE4N40LEPGDPS90WDL6BN" hidden="1">'[3]AP Feb09'!$I$7:$J$7</definedName>
    <definedName name="BExEQ2PFURT24NQYGYVE8NKX1EGA" hidden="1">'[3]AP Feb09'!$H$2:$I$2</definedName>
    <definedName name="BExEQ8P8H1JIFNY6X0VYHLCH73TI" hidden="1">'[3]AP Feb09'!$J$2:$K$2</definedName>
    <definedName name="BExEQB8ZWXO6IIGOEPWTLOJGE2NR" hidden="1">'[3]AP Feb09'!$C$15:$D$29</definedName>
    <definedName name="BExEQBZX0EL6LIKPY01197ACK65H" hidden="1">'[3]AP Feb09'!$F$6:$G$6</definedName>
    <definedName name="BExEQDXZALJLD4OBF74IKZBR13SR" hidden="1">'[3]AP Feb09'!$F$10:$G$10</definedName>
    <definedName name="BExEQFLE2RPWGMWQAI4JMKUEFRPT" hidden="1">'[3]AP Feb09'!$I$9:$J$9</definedName>
    <definedName name="BExEQTZAP8R69U31W4LKGTKKGKQE" hidden="1">'[3]AP Feb09'!$F$10:$G$10</definedName>
    <definedName name="BExER2O72H1F9WV6S1J04C15PXX7" hidden="1">'[3]AP Feb09'!$F$11:$G$11</definedName>
    <definedName name="BExER3KLBSZCOWG6Z3D6U315BZC6" hidden="1">[6]Graph!$C$15:$D$25</definedName>
    <definedName name="BExERCETL5ZVXSS6EENB85QCSRYG" hidden="1">[4]Graph!$I$8:$J$8</definedName>
    <definedName name="BExERIUTB21WQ9WVQXUCDCGSH23E" hidden="1">[4]Graph!$C$15:$D$29</definedName>
    <definedName name="BExERRUIKIOATPZ9U4HQ0V52RJAU" hidden="1">'[3]AP Feb09'!$F$10:$G$10</definedName>
    <definedName name="BExERSANFNM1O7T65PC5MJ301YET" hidden="1">'[3]AP Feb09'!$C$15:$D$29</definedName>
    <definedName name="BExERSLFEDXNMOLAZ2VOI6VVJCBW" hidden="1">[4]Graph!$F$9:$G$9</definedName>
    <definedName name="BExERWCEBKQRYWRQLYJ4UCMMKTHG" localSheetId="0" hidden="1">'[3]AP Feb09'!#REF!</definedName>
    <definedName name="BExERWCEBKQRYWRQLYJ4UCMMKTHG" hidden="1">'[3]AP Feb09'!#REF!</definedName>
    <definedName name="BExERWSHS5678NWP0NM8J09K2OGY" hidden="1">[4]Graph!$F$11:$G$11</definedName>
    <definedName name="BExES44RHHDL3V7FLV6M20834WF1" hidden="1">'[3]AP Feb09'!$I$8:$J$8</definedName>
    <definedName name="BExES4A7VE2X3RYYTVRLKZD4I7WU" hidden="1">'[3]AP Feb09'!$G$2</definedName>
    <definedName name="BExES6ZC8R7PHJ21OVJFLIR7DY30" hidden="1">'[5]Exploration Cost centres NGS'!$F$7:$G$7</definedName>
    <definedName name="BExESMKD95A649M0WRSG6CXXP326" hidden="1">'[3]AP Feb09'!$F$7:$G$7</definedName>
    <definedName name="BExESR27ZXJG5VMY4PR9D940VS7T" hidden="1">'[3]AP Feb09'!$I$9:$J$9</definedName>
    <definedName name="BExESWGF1F6KKYAUNSQYGN7GNWI2" hidden="1">[6]Graph!$I$8:$J$8</definedName>
    <definedName name="BExESZ03KXL8DQ2591HLR56ZML94" hidden="1">'[3]AP Feb09'!$I$9:$J$9</definedName>
    <definedName name="BExESZAW5N443NRTKIP59OEI1CR6" hidden="1">'[3]AP Feb09'!$I$6:$J$6</definedName>
    <definedName name="BExET3HXQ60A4O2OLKX8QNXRI6LQ" hidden="1">'[3]AP Feb09'!$F$9:$G$9</definedName>
    <definedName name="BExETA3B1FCIOA80H94K90FWXQKE" hidden="1">'[3]AP Feb09'!$I$8:$J$8</definedName>
    <definedName name="BExETAZOYT4CJIT8RRKC9F2HJG1D" hidden="1">'[3]AP Feb09'!$I$11:$J$11</definedName>
    <definedName name="BExETF6QD5A9GEINE1KZRRC2LXWM" hidden="1">'[3]AP Feb09'!$F$10:$G$10</definedName>
    <definedName name="BExETQ9XRXLUACN82805SPSPNKHI" hidden="1">'[3]AP Feb09'!$F$2</definedName>
    <definedName name="BExETQFFLH766OHX0PD3NEIK0DIF" hidden="1">[4]Graph!$I$7:$J$7</definedName>
    <definedName name="BExETR0YRMOR63E6DHLEHV9QVVON" hidden="1">'[3]AP Feb09'!$F$10:$G$10</definedName>
    <definedName name="BExETVDCXGPYA4OP2UI1URTJ60TK" hidden="1">[4]Graph!$I$7:$J$7</definedName>
    <definedName name="BExETVTGY38YXYYF7N73OYN6FYY3" hidden="1">'[3]AP Feb09'!$I$7:$J$7</definedName>
    <definedName name="BExEU2EU5IASROEVOFKKXP83WK3L" hidden="1">'[7]01.01.-31.01'!$C$15:$D$25</definedName>
    <definedName name="BExEUM6Y5MUDV2WYYY9ICV8796JQ" hidden="1">[4]Graph!$F$8:$G$8</definedName>
    <definedName name="BExEUNE4T242Y59C6MS28MXEUGCP" hidden="1">'[3]AP Feb09'!$F$6:$G$6</definedName>
    <definedName name="BExEV2TP7NA3ZR6RJGH5ER370OUM" hidden="1">'[3]AP Feb09'!$F$7:$G$7</definedName>
    <definedName name="BExEV69USLNYO2QRJRC0J92XUF00" hidden="1">'[3]AP Feb09'!$I$8:$J$8</definedName>
    <definedName name="BExEV6KNTQOCFD7GV726XQEVQ7R6" hidden="1">'[3]AP Feb09'!$F$7:$G$7</definedName>
    <definedName name="BExEV6VGM4POO9QT9KH3QA3VYCWM" hidden="1">'[3]AP Feb09'!$F$8:$G$8</definedName>
    <definedName name="BExEVAM8BLTWVS6IMVJWDOZBQK9R" hidden="1">[4]Graph!$I$7:$J$7</definedName>
    <definedName name="BExEVET98G3FU6QBF9LHYWSAMV0O" hidden="1">'[3]AP Feb09'!$F$10:$G$10</definedName>
    <definedName name="BExEVL3UZ22W55ZRF3F0J21PKQLX" hidden="1">[4]Graph!$F$6:$G$6</definedName>
    <definedName name="BExEVNCUT0PDUYNJH7G6BSEWZOT2" hidden="1">'[3]AP Feb09'!$F$10:$G$10</definedName>
    <definedName name="BExEVPGF4V5J0WQRZKUM8F9TTKZJ" hidden="1">'[3]AP Feb09'!$F$8:$G$8</definedName>
    <definedName name="BExEVPWH8S9GER9M14SPIT6XZ8SG" hidden="1">'[5]Exploration Cost centres NGS'!$F$8:$G$8</definedName>
    <definedName name="BExEVVLIEVWYRF2UUC1H0H5QU1CP" hidden="1">'[3]AP Feb09'!$F$10:$G$10</definedName>
    <definedName name="BExEVWCKO8T84GW9Z3X47915XKSH" hidden="1">'[3]AP Feb09'!$H$2:$I$2</definedName>
    <definedName name="BExEVZSJWMZ5L2ZE7AZC57CXKW6T" hidden="1">'[3]AP Feb09'!$F$8:$G$8</definedName>
    <definedName name="BExEW0JL1GFFCXMDGW54CI7Y8FZN" hidden="1">'[3]AP Feb09'!$I$8:$J$8</definedName>
    <definedName name="BExEW6357VV6LVZCWOOM0R3T78QK" hidden="1">[4]Graph!$F$9:$G$9</definedName>
    <definedName name="BExEW68M9WL8214QH9C7VCK7BN08" hidden="1">'[3]AP Feb09'!$I$6:$J$6</definedName>
    <definedName name="BExEW8HFKH6F47KIHYBDRUEFZ2ZZ" hidden="1">'[3]AP Feb09'!$F$7:$G$7</definedName>
    <definedName name="BExEWHXF5F2E8FN7TRI5U2ZY0T0P" hidden="1">[4]Graph!$F$6:$G$6</definedName>
    <definedName name="BExEWLO75K95C6IRKHXSP7VP81T4" hidden="1">'[5]Exploration Cost centres NGS'!$F$9:$G$9</definedName>
    <definedName name="BExEWNBGQS1U2LW3W84T4LSJ9K00" hidden="1">'[3]AP Feb09'!$F$15</definedName>
    <definedName name="BExEWO7STL7HNZSTY8VQBPTX1WK6" hidden="1">'[3]AP Feb09'!$I$11:$J$11</definedName>
    <definedName name="BExEWQ0M1N3KMKTDJ73H10QSG4W1" hidden="1">'[3]AP Feb09'!$H$2:$I$2</definedName>
    <definedName name="BExEX85F3OSW8NSCYGYPS9372Z1Q" hidden="1">'[3]AP Feb09'!$H$2:$I$2</definedName>
    <definedName name="BExEX9HWY2G6928ZVVVQF77QCM2C" hidden="1">'[3]AP Feb09'!$C$15:$D$29</definedName>
    <definedName name="BExEXBQWAYKMVBRJRHB8PFCSYFVN" hidden="1">'[3]AP Feb09'!$I$10:$J$10</definedName>
    <definedName name="BExEXRBZ0DI9E2UFLLKYWGN66B61" hidden="1">'[3]AP Feb09'!$E$1</definedName>
    <definedName name="BExEY067KMBNYP9WMRGOH8ITDBLD" hidden="1">[4]Graph!$C$15:$D$29</definedName>
    <definedName name="BExEYGCSYH6XC1X89ZT8VJVQ6THP" hidden="1">[4]Graph!$I$10:$J$10</definedName>
    <definedName name="BExEYLG9FL9V1JPPNZ3FUDNSEJ4V" hidden="1">'[3]AP Feb09'!$I$10:$J$10</definedName>
    <definedName name="BExEYOW8C1B3OUUCIGEC7L8OOW1Z" hidden="1">'[3]AP Feb09'!$G$2:$H$2</definedName>
    <definedName name="BExEYUQJXZT6N5HJH8ACJF6SRWEE" hidden="1">'[3]AP Feb09'!$I$6:$J$6</definedName>
    <definedName name="BExEYVHM7COM2XBAZH71USCAT6K9" hidden="1">[4]Graph!$I$8:$J$8</definedName>
    <definedName name="BExEYW8O56SE67A8CIT413PPQFWN" hidden="1">[4]Graph!$F$11:$G$11</definedName>
    <definedName name="BExEYXQGOT90CC2QXVUDAMIS2SD6" hidden="1">[4]Graph!$I$11:$J$11</definedName>
    <definedName name="BExEYY17N22FDMK6IA4HQRCTNPYL" hidden="1">[4]Graph!$I$10:$J$10</definedName>
    <definedName name="BExEZ1S6VZCG01ZPLBSS9Z1SBOJ2" hidden="1">'[3]AP Feb09'!$I$10:$J$10</definedName>
    <definedName name="BExEZFPZKLS4GGKV39NX0GL8AK7B" hidden="1">[4]Graph!$F$8:$G$8</definedName>
    <definedName name="BExEZGBFNJR8DLPN0V11AU22L6WY" hidden="1">'[3]AP Feb09'!$I$9:$J$9</definedName>
    <definedName name="BExEZMWYEQ2YZXIXK9D0U7GKTTYO" hidden="1">'[7]01.01.-31.01'!$E$1</definedName>
    <definedName name="BExEZQYJW81F362CWKW5HLAAM45I" hidden="1">[4]Graph!$F$10:$G$10</definedName>
    <definedName name="BExEZSWLMZZ2RK34GSJ9Q3NPCFT2" hidden="1">[4]Graph!$F$9:$G$9</definedName>
    <definedName name="BExF02Y3V3QEPO2XLDSK47APK9XJ" hidden="1">'[3]AP Feb09'!$G$2</definedName>
    <definedName name="BExF09OS91RT7N7IW8JLMZ121ZP3" hidden="1">'[3]AP Feb09'!$I$7:$J$7</definedName>
    <definedName name="BExF0CZIKF7V93DX9AOLYEE50PZC" hidden="1">[6]Graph!$I$9:$J$9</definedName>
    <definedName name="BExF0LOEHV42P2DV7QL8O7HOQ3N9" hidden="1">'[3]AP Feb09'!$F$11:$G$11</definedName>
    <definedName name="BExF0QH116YF95UAL83HSM0C2X7Y" hidden="1">[4]Graph!$C$15:$D$29</definedName>
    <definedName name="BExF0WRM9VO25RLSO03ZOCE8H7K5" hidden="1">'[3]AP Feb09'!$H$2:$I$2</definedName>
    <definedName name="BExF0ZRI7W4RSLIDLHTSM0AWXO3S" hidden="1">'[3]AP Feb09'!$E$1</definedName>
    <definedName name="BExF11V0LBR5L67B8R89QOGM1AAJ" hidden="1">[6]Graph!$F$11:$G$11</definedName>
    <definedName name="BExF19CT3MMZZ2T5EWMDNG3UOJ01" hidden="1">'[3]AP Feb09'!$I$9:$J$9</definedName>
    <definedName name="BExF1G8XU7BHIINOV1VLFGHOO976" hidden="1">[6]Graph!$F$10:$G$10</definedName>
    <definedName name="BExF1M38U6NX17YJA8YU359B5Z4M" hidden="1">'[3]AP Feb09'!$I$10:$J$10</definedName>
    <definedName name="BExF1MU4W3NPEY0OHRDWP5IANCBB" hidden="1">'[3]AP Feb09'!$I$10:$J$10</definedName>
    <definedName name="BExF1MZN8MWMOKOARHJ1QAF9HPGT" hidden="1">'[3]AP Feb09'!$F$8:$G$8</definedName>
    <definedName name="BExF1US4ZIQYSU5LBFYNRA9N0K2O" hidden="1">'[3]AP Feb09'!$I$9:$J$9</definedName>
    <definedName name="BExF200VK438ANZMJEAPZ2RQDB8U" hidden="1">[4]Graph!$F$6:$G$6</definedName>
    <definedName name="BExF21OBXGVA9D1CPMHVJHL599BC" hidden="1">[4]Graph!$I$11:$J$11</definedName>
    <definedName name="BExF254B4SNAL4FONG9OPHLW9ZNB" hidden="1">'[7]01.01.-31.01'!$C$15:$D$25</definedName>
    <definedName name="BExF28PXA9VBW4OZ74OITX6LHR12" hidden="1">[4]Graph!$F$7:$G$7</definedName>
    <definedName name="BExF2CWZN6E87RGTBMD4YQI2QT7R" hidden="1">'[3]AP Feb09'!$F$10:$G$10</definedName>
    <definedName name="BExF2DYO1WQ7GMXSTAQRDBW1NSFG" hidden="1">'[3]AP Feb09'!$F$9:$G$9</definedName>
    <definedName name="BExF2LR83KWDOSK9ACAROCGMTQ8X" hidden="1">[4]Graph!$I$6:$J$6</definedName>
    <definedName name="BExF2MSWNUY9Z6BZJQZ538PPTION" hidden="1">'[3]AP Feb09'!$I$6:$J$6</definedName>
    <definedName name="BExF2NPEVRIML4SOO8WCMBRZ0PNY" hidden="1">[6]Graph!$F$7:$G$7</definedName>
    <definedName name="BExF2QZYWHTYGUTTXR15CKCV3LS7" hidden="1">'[3]AP Feb09'!$F$11:$G$11</definedName>
    <definedName name="BExF2T8Y6TSJ74RMSZOA9CEH4OZ6" hidden="1">'[3]AP Feb09'!$I$2</definedName>
    <definedName name="BExF2V1OMT578BXI71STTWCJV286" hidden="1">'[7]01.01.-31.01'!$F$15:$P$27</definedName>
    <definedName name="BExF31N3YM4F37EOOY8M8VI1KXN8" hidden="1">'[3]AP Feb09'!$F$9:$G$9</definedName>
    <definedName name="BExF37C1YKBT79Z9SOJAG5MXQGTU" hidden="1">'[3]AP Feb09'!$F$15</definedName>
    <definedName name="BExF3A6HPA6DGYALZNHHJPMCUYZR" hidden="1">'[3]AP Feb09'!$F$8:$G$8</definedName>
    <definedName name="BExF3AS2T7GFVNU9JPBXWUQH845Y" hidden="1">[4]Graph!$F$10:$G$10</definedName>
    <definedName name="BExF3GBMLCA5ZT2251N0N3CRN11O" hidden="1">[4]Graph!$I$10:$J$10</definedName>
    <definedName name="BExF3HDG3TRSR899H5IA9YNTGDAG" hidden="1">[6]Graph!$F$7:$G$7</definedName>
    <definedName name="BExF3I9T44X7DV9HHV51DVDDPPZG" hidden="1">'[3]AP Feb09'!$K$2</definedName>
    <definedName name="BExF3JMFX5DILOIFUDIO1HZUK875" hidden="1">'[3]AP Feb09'!$H$2:$I$2</definedName>
    <definedName name="BExF3NTC4BGZEM6B87TCFX277QCS" hidden="1">'[3]AP Feb09'!$E$1</definedName>
    <definedName name="BExF3Q7NI90WT31QHYSJDIG0LLLJ" hidden="1">'[3]AP Feb09'!$I$10:$J$10</definedName>
    <definedName name="BExF3QD55TIY1MSBSRK9TUJKBEWO" hidden="1">'[3]AP Feb09'!$H$2:$I$2</definedName>
    <definedName name="BExF3QT8J6RIF1L3R700MBSKIOKW" hidden="1">'[3]AP Feb09'!$F$11:$G$11</definedName>
    <definedName name="BExF3RET913530OJZJYWUA4LCSLF" hidden="1">[4]Graph!$F$9:$G$9</definedName>
    <definedName name="BExF42SSBVPMLK2UB3B7FPEIY9TU" hidden="1">'[3]AP Feb09'!$E$1</definedName>
    <definedName name="BExF4HXSWB50BKYPWA0HTT8W56H6" hidden="1">'[3]AP Feb09'!$I$10:$J$10</definedName>
    <definedName name="BExF4KHF04IWW4LQ95FHQPFE4Y9K" hidden="1">'[3]AP Feb09'!$I$8:$J$8</definedName>
    <definedName name="BExF4LU2NV3A47BCWPM3EZXUEH37" hidden="1">'[5]Exploration Cost centres NGS'!$I$9:$J$9</definedName>
    <definedName name="BExF4MVQM5Y0QRDLDFSKWWTF709C" hidden="1">'[3]AP Feb09'!$I$8:$J$8</definedName>
    <definedName name="BExF4PVMZYV36E8HOYY06J81AMBI" hidden="1">'[3]AP Feb09'!$C$15:$D$29</definedName>
    <definedName name="BExF4SF9NEX1FZE9N8EXT89PM54D" hidden="1">'[3]AP Feb09'!$F$11:$G$11</definedName>
    <definedName name="BExF4UIYJDTJRPRX99AAMRXBF3VM" hidden="1">'[3]AR Jan09'!$G$2:$H$2</definedName>
    <definedName name="BExF52GTGP8MHGII4KJ8TJGR8W8U" hidden="1">'[3]AP Feb09'!$H$2:$I$2</definedName>
    <definedName name="BExF57K7L3UC1I2FSAWURR4SN0UN" hidden="1">'[3]AP Feb09'!$I$10:$J$10</definedName>
    <definedName name="BExF5D96JEPDW6LV89G2REZJ1ES7" hidden="1">'[5]Exploration Cost centres NGS'!$J$2:$K$2</definedName>
    <definedName name="BExF5HR2GFV7O8LKG9SJ4BY78LYA" hidden="1">'[3]AP Feb09'!$I$8:$J$8</definedName>
    <definedName name="BExF5ZFO2A29GHWR5ES64Z9OS16J" hidden="1">'[3]AP Feb09'!$E$1</definedName>
    <definedName name="BExF63S045JO7H2ZJCBTBVH3SUIF" hidden="1">'[3]AP Feb09'!$I$11:$J$11</definedName>
    <definedName name="BExF642TEGTXCI9A61ZOONJCB0U1" hidden="1">'[3]AP Feb09'!$I$8:$J$8</definedName>
    <definedName name="BExF67O951CF8UJF3KBDNR0E83C1" hidden="1">'[3]AP Feb09'!$E$1</definedName>
    <definedName name="BExF6EV7I35NVMIJGYTB6E24YVPA" hidden="1">'[3]AP Feb09'!$K$2</definedName>
    <definedName name="BExF6FGUF393KTMBT40S5BYAFG00" hidden="1">'[3]AP Feb09'!$H$2:$I$2</definedName>
    <definedName name="BExF6GNYXWY8A0SY4PW1B6KJMMTM" hidden="1">'[3]AP Feb09'!$E$1</definedName>
    <definedName name="BExF6IB8K74Z0AFT05GPOKKZW7C9" hidden="1">'[3]AP Feb09'!$I$9:$J$9</definedName>
    <definedName name="BExF6JNWE4H8L694Y8Z1VCZ9EMVP" hidden="1">[4]Graph!$C$15:$D$29</definedName>
    <definedName name="BExF6NUXJI11W2IAZNAM1QWC0459" hidden="1">'[3]AP Feb09'!$F$7:$G$7</definedName>
    <definedName name="BExF6RR76KNVIXGJOVFO8GDILKGZ" hidden="1">'[3]AP Feb09'!$F$15</definedName>
    <definedName name="BExF6ZE8D5CMPJPRWT6S4HM56LPF" hidden="1">'[3]AP Feb09'!$F$11:$G$11</definedName>
    <definedName name="BExF71SL7S5BDGRZ694893ZZ2ZTI" hidden="1">[4]Graph!$F$10:$G$10</definedName>
    <definedName name="BExF76FV8SF7AJK7B35AL7VTZF6D" hidden="1">'[3]AP Feb09'!$F$8:$G$8</definedName>
    <definedName name="BExF7EOIMC1OYL1N7835KGOI0FIZ" hidden="1">'[3]AP Feb09'!$I$10:$J$10</definedName>
    <definedName name="BExF7FVNFEHQQH5MIO6AIUWSERR7" hidden="1">[4]Graph!$F$10:$G$10</definedName>
    <definedName name="BExF7K88K7ASGV6RAOAGH52G04VR" hidden="1">'[3]AP Feb09'!$E$1</definedName>
    <definedName name="BExF7OVDRP3LHNAF2CX4V84CKKIR" hidden="1">'[3]AP Feb09'!$I$7:$J$7</definedName>
    <definedName name="BExF7QO41X2A2SL8UXDNP99GY7U9" hidden="1">'[3]AP Feb09'!$I$8:$J$8</definedName>
    <definedName name="BExF7RV9JQHNUU59Z7TLWW2ARAN8" hidden="1">[4]Graph!$I$8:$J$8</definedName>
    <definedName name="BExF81GI8B8WBHXFTET68A9358BR" hidden="1">'[3]AP Feb09'!$F$10:$G$10</definedName>
    <definedName name="BExF9CTA0UGH0U2JUPUJKMEEI1Z2" hidden="1">[4]Graph!$I$9:$J$9</definedName>
    <definedName name="BExGKNC6UCNO0YTOPVJZMQ34IVMH" hidden="1">[4]Graph!$F$6:$G$6</definedName>
    <definedName name="BExGKT17Q7NLLXEVPD5JH5USNBZN" hidden="1">[4]Graph!$I$7:$J$7</definedName>
    <definedName name="BExGL97US0Y3KXXASUTVR26XLT70" hidden="1">'[3]AP Feb09'!$E$1</definedName>
    <definedName name="BExGLC7R4C33RO0PID97ZPPVCW4M" hidden="1">'[3]AP Feb09'!$F$11:$G$11</definedName>
    <definedName name="BExGLFIF7HCFSHNQHKEV6RY0WCO3" hidden="1">'[3]AP Feb09'!$F$8:$G$8</definedName>
    <definedName name="BExGLTARRL0J772UD2TXEYAVPY6E" hidden="1">'[3]AP Feb09'!$F$6:$G$6</definedName>
    <definedName name="BExGLVP1IU8K5A8J1340XFMYPR88" hidden="1">'[5]Exploration Cost centres NGS'!$C$15:$D$29</definedName>
    <definedName name="BExGLYE6RZTAAWHJBG2QFJPTDS2Q" hidden="1">'[3]AP Feb09'!$F$7:$G$7</definedName>
    <definedName name="BExGM4DZ65OAQP7MA4LN6QMYZOFF" hidden="1">'[3]AP Feb09'!$F$10:$G$10</definedName>
    <definedName name="BExGMCXCWEC9XNUOEMZ61TMI6CUO" hidden="1">'[3]AP Feb09'!$G$2</definedName>
    <definedName name="BExGMEFBL47KYW564WF1RQ6VY453" hidden="1">[4]Graph!$F$8:$G$8</definedName>
    <definedName name="BExGMJDGIH0MEPC2TUSFUCY2ROTB" hidden="1">'[3]AP Feb09'!$E$1</definedName>
    <definedName name="BExGMKPW2HPKN0M0XKF3AZ8YP0D6" hidden="1">'[3]AP Feb09'!$I$10:$J$10</definedName>
    <definedName name="BExGMP2F175LGL6QVSJGP6GKYHHA" hidden="1">'[3]AP Feb09'!$I$8:$J$8</definedName>
    <definedName name="BExGMPIIP8GKML2VVA8OEFL43NCS" hidden="1">'[3]AP Feb09'!$F$6:$G$6</definedName>
    <definedName name="BExGMZ3SRIXLXMWBVOXXV3M4U4YL" hidden="1">'[3]AP Feb09'!$F$7:$G$7</definedName>
    <definedName name="BExGMZ3UBN48IXU1ZEFYECEMZ1IM" hidden="1">'[3]AP Feb09'!$F$6:$G$6</definedName>
    <definedName name="BExGN0LRKAPMAKXJTDAKS7Q1MV6S" hidden="1">[4]Graph!$F$8:$G$8</definedName>
    <definedName name="BExGN4I0QATXNZCLZJM1KH1OIJQH" hidden="1">'[3]AP Feb09'!$F$9:$G$9</definedName>
    <definedName name="BExGN9FZ2RWCMSY1YOBJKZMNIM9R" hidden="1">'[3]AP Feb09'!$G$2</definedName>
    <definedName name="BExGNCFW1HJRE2CBZ65J7JB4DCF3" hidden="1">[4]Graph!$I$9:$J$9</definedName>
    <definedName name="BExGNDSIMTHOCXXG6QOGR6DA8SGG" hidden="1">'[3]AP Feb09'!$E$1</definedName>
    <definedName name="BExGNN2YQ9BDAZXT2GLCSAPXKIM7" hidden="1">'[3]AP Feb09'!$C$15:$D$29</definedName>
    <definedName name="BExGNPBUQ4MFVXFVD9LJPL5PZU68" hidden="1">[4]Graph!$I$6:$J$6</definedName>
    <definedName name="BExGNSS0CKRPKHO25R3TDBEL2NHX" hidden="1">'[3]AP Feb09'!$F$6:$G$6</definedName>
    <definedName name="BExGNYH0MO8NOVS85L15G0RWX4GW" hidden="1">'[3]AP Feb09'!$I$7:$J$7</definedName>
    <definedName name="BExGNZO44DEG8CGIDYSEGDUQ531R" hidden="1">'[3]AP Feb09'!$E$1</definedName>
    <definedName name="BExGO0PTU9BFBJHDSGPRYJ4SPHGD" hidden="1">[6]Graph!$I$7:$J$7</definedName>
    <definedName name="BExGO2O0V6UYDY26AX8OSN72F77N" hidden="1">'[3]AP Feb09'!$F$11:$G$11</definedName>
    <definedName name="BExGO2YUBOVLYHY1QSIHRE1KLAFV" hidden="1">'[3]AP Feb09'!$C$15:$D$29</definedName>
    <definedName name="BExGO70E2O70LF46V8T26YFPL4V8" hidden="1">'[3]AP Feb09'!$F$9:$G$9</definedName>
    <definedName name="BExGOB25QJMQCQE76MRW9X58OIOO" hidden="1">'[3]AP Feb09'!$I$9:$J$9</definedName>
    <definedName name="BExGODAZKJ9EXMQZNQR5YDBSS525" hidden="1">'[3]AP Feb09'!$E$1</definedName>
    <definedName name="BExGODR8ZSMUC11I56QHSZ686XV5" hidden="1">'[3]AP Feb09'!$F$8:$G$8</definedName>
    <definedName name="BExGOE7C2HSW9M6L6R25H0Z4JEKM" hidden="1">[4]Graph!$F$8:$G$8</definedName>
    <definedName name="BExGOI3M84PCOV0FSX0APR834A9T" hidden="1">[4]Graph!$I$9:$J$9</definedName>
    <definedName name="BExGOROWSCEN1I6IXZVXWNFSY76K" hidden="1">[4]Graph!$F$6:$G$6</definedName>
    <definedName name="BExGOT6UXUX5FVTAYL9SOBZ1D0II" hidden="1">'[5]Exploration Cost centres NGS'!$F$15</definedName>
    <definedName name="BExGOXJDHUDPDT8I8IVGVW9J0R5Q" hidden="1">'[3]AP Feb09'!$I$6:$J$6</definedName>
    <definedName name="BExGOZXK0K0LX55VJ7FYT1E82DDN" hidden="1">[6]Graph!$F$7:$G$7</definedName>
    <definedName name="BExGPB0QWZQYZ4O1B28QZMIZK4R5" hidden="1">[4]Graph!$F$6:$G$6</definedName>
    <definedName name="BExGPHGT5KDOCMV2EFS4OVKTWBRD" hidden="1">'[3]AP Feb09'!$F$11:$G$11</definedName>
    <definedName name="BExGPID72Y4Y619LWASUQZKZHJNC" hidden="1">'[3]AP Feb09'!$F$15</definedName>
    <definedName name="BExGPPENQIANVGLVQJ77DK5JPRTB" hidden="1">'[3]AP Feb09'!$F$8:$G$8</definedName>
    <definedName name="BExGPWAT6OR17OF2MO1TY6WIR4AG" hidden="1">'[7]01.01.-31.01'!$J$2:$K$2</definedName>
    <definedName name="BExGQ1ZU4967P72AHF4V1D0FOL5C" hidden="1">'[3]AP Feb09'!$I$7:$J$7</definedName>
    <definedName name="BExGQ36ZOMR9GV8T05M605MMOY3Y" hidden="1">'[3]AP Feb09'!$E$1</definedName>
    <definedName name="BExGQ61DTJ0SBFMDFBAK3XZ9O0ZO" hidden="1">'[3]AP Feb09'!$I$8:$J$8</definedName>
    <definedName name="BExGQ6SG9XEOD0VMBAR22YPZWSTA" hidden="1">'[3]AP Feb09'!$F$6:$G$6</definedName>
    <definedName name="BExGQGJ1A7LNZUS8QSMOG8UNGLMK" hidden="1">'[3]AP Feb09'!$G$2</definedName>
    <definedName name="BExGQOX5SC3QE5GND2P8HAHC7ZN6" hidden="1">[4]Graph!$F$10:$G$10</definedName>
    <definedName name="BExGQP2M90PWKZU8RDMLC9SJN90J" hidden="1">[4]Graph!$I$10:$J$10</definedName>
    <definedName name="BExGQPO7ENFEQC0NC6MC9OZR2LHY" hidden="1">'[3]AP Feb09'!$I$8:$J$8</definedName>
    <definedName name="BExGQRM9NCME1AQA8RNH8GRKBEY8" hidden="1">[4]Graph!$I$7:$J$7</definedName>
    <definedName name="BExGQX0H4EZMXBJTKJJE4ICJWN5O" hidden="1">'[3]AP Feb09'!$C$15:$D$29</definedName>
    <definedName name="BExGR23WEFG8G3CHQC5Q2M1VP9Q0" hidden="1">[4]Graph!$I$7:$J$7</definedName>
    <definedName name="BExGR4CW3WRIID17GGX4MI9ZDHFE" hidden="1">'[3]AP Feb09'!$K$2</definedName>
    <definedName name="BExGR65GJX27MU2OL6NI5PB8XVB4" hidden="1">'[3]AP Feb09'!$H$2:$I$2</definedName>
    <definedName name="BExGR6LQ97HETGS3CT96L4IK0JSH" hidden="1">'[3]AP Feb09'!$I$8:$J$8</definedName>
    <definedName name="BExGR9ATP2LVT7B9OCPSLJ11H9SX" hidden="1">'[3]AP Feb09'!$F$8:$G$8</definedName>
    <definedName name="BExGRHZROC86IFGNDBDWZNBH5Q2V" hidden="1">[4]Graph!$I$8:$J$8</definedName>
    <definedName name="BExGRUKVVKDL8483WI70VN2QZDGD" hidden="1">'[3]AP Feb09'!$F$7:$G$7</definedName>
    <definedName name="BExGRWOG8H774BWL55XHDM510RIO" hidden="1">[4]Graph!$I$11:$J$11</definedName>
    <definedName name="BExGS2IWR5DUNJ1U9PAKIV8CMBNI" hidden="1">'[3]AP Feb09'!$H$2:$I$2</definedName>
    <definedName name="BExGS69P9FFTEOPDS0MWFKF45G47" hidden="1">'[3]AP Feb09'!$G$2</definedName>
    <definedName name="BExGS6F1JFHM5MUJ1RFO50WP6D05" hidden="1">'[3]AP Feb09'!$I$6:$J$6</definedName>
    <definedName name="BExGSA5YB5ZGE4NHDVCZ55TQAJTL" hidden="1">'[3]AP Feb09'!$I$10:$J$10</definedName>
    <definedName name="BExGSCEUCQQVDEEKWJ677QTGUVTE" hidden="1">'[3]AP Feb09'!$I$6:$J$6</definedName>
    <definedName name="BExGSQY65LH1PCKKM5WHDW83F35O" hidden="1">'[3]AP Feb09'!$E$1</definedName>
    <definedName name="BExGSYW1GKISF0PMUAK3XJK9PEW9" hidden="1">'[3]AP Feb09'!$F$11:$G$11</definedName>
    <definedName name="BExGT0DZJB6LSF6L693UUB9EY1VQ" hidden="1">'[3]AP Feb09'!$C$15:$D$29</definedName>
    <definedName name="BExGTGVFIF8HOQXR54SK065A8M4K" hidden="1">'[3]AP Feb09'!$F$10:$G$10</definedName>
    <definedName name="BExGTIYX3OWPIINOGY1E4QQYSKHP" hidden="1">'[3]AP Feb09'!$C$15:$D$29</definedName>
    <definedName name="BExGTKGUN0KUU3C0RL2LK98D8MEK" hidden="1">'[3]AP Feb09'!$I$8:$J$8</definedName>
    <definedName name="BExGTZ046J7VMUG4YPKFN2K8TWB7" hidden="1">'[3]AP Feb09'!$I$7:$J$7</definedName>
    <definedName name="BExGU2G9OPRZRIU9YGF6NX9FUW0J" hidden="1">'[3]AP Feb09'!$I$9:$J$9</definedName>
    <definedName name="BExGU6HTKLRZO8UOI3DTAM5RFDBA" hidden="1">'[3]AP Feb09'!$I$7:$J$7</definedName>
    <definedName name="BExGUDDZXFFQHAF4UZF8ZB1HO7H6" hidden="1">'[3]AP Feb09'!$E$1</definedName>
    <definedName name="BExGUIBXBRHGM97ZX6GBA4ZDQ79C" hidden="1">'[3]AP Feb09'!$F$9:$G$9</definedName>
    <definedName name="BExGUM8D91UNPCOO4TKP9FGX85TF" hidden="1">'[3]AP Feb09'!$C$15:$D$29</definedName>
    <definedName name="BExGUQF9N9FKI7S0H30WUAEB5LPD" hidden="1">'[3]AP Feb09'!$K$2</definedName>
    <definedName name="BExGUQVJE1MV019H8EUN9O73RXA9" hidden="1">[4]Graph!$F$10:$G$10</definedName>
    <definedName name="BExGUR6BA03XPBK60SQUW197GJ5X" hidden="1">'[3]AP Feb09'!$I$7:$J$7</definedName>
    <definedName name="BExGUVIP60TA4B7X2PFGMBFUSKGX" hidden="1">'[3]AP Feb09'!$F$10:$G$10</definedName>
    <definedName name="BExGUZKF06F209XL1IZWVJEQ82EE" hidden="1">'[3]AP Feb09'!$I$9:$J$9</definedName>
    <definedName name="BExGV2EVT380QHD4AP2RL9MR8L5L" hidden="1">'[3]AP Feb09'!$I$10:$J$10</definedName>
    <definedName name="BExGVFWDKW8LO48OL2ZZUGFJFDDA" hidden="1">[4]Graph!$I$11:$J$11</definedName>
    <definedName name="BExGVN3D9IYUJPWSJOA47HQ83IG8" hidden="1">[6]Graph!$F$6:$G$6</definedName>
    <definedName name="BExGVV6OOLDQ3TXZK51TTF3YX0WN" hidden="1">'[3]AP Feb09'!$F$10:$G$10</definedName>
    <definedName name="BExGW0KVOL93Z29HD7AAKNQ59I24" hidden="1">[4]Graph!$F$8:$G$8</definedName>
    <definedName name="BExGW0KVS7U0C87XFZ78QW991IEV" hidden="1">'[3]AP Feb09'!$I$7:$J$7</definedName>
    <definedName name="BExGW2Z7AMPG6H9EXA9ML6EZVGGA" hidden="1">'[3]AP Feb09'!$F$15</definedName>
    <definedName name="BExGWABG5VT5XO1A196RK61AXA8C" hidden="1">'[3]AP Feb09'!$F$7:$G$7</definedName>
    <definedName name="BExGWEO0JDG84NYLEAV5NSOAGMJZ" hidden="1">'[3]AP Feb09'!$C$15:$D$29</definedName>
    <definedName name="BExGWGRITLSV9YGJS2Z5ZQ8MNEQ3" hidden="1">[6]Graph!$I$8:$J$8</definedName>
    <definedName name="BExGWLEOC70Z8QAJTPT2PDHTNM4L" hidden="1">'[3]AP Feb09'!$F$7:$G$7</definedName>
    <definedName name="BExGWNCXLCRTLBVMTXYJ5PHQI6SS" hidden="1">'[3]AP Feb09'!$C$15:$D$29</definedName>
    <definedName name="BExGX453OMLZPGJF63K8PNB8EDJJ" hidden="1">[4]Graph!$I$11:$J$11</definedName>
    <definedName name="BExGX6U988MCFIGDA1282F92U9AA" hidden="1">'[3]AP Feb09'!$F$11:$G$11</definedName>
    <definedName name="BExGX7FTB1CKAT5HUW6H531FIY6I" hidden="1">'[3]AP Feb09'!$E$1</definedName>
    <definedName name="BExGX9DVACJQIZ4GH6YAD2A7F70O" hidden="1">'[3]AP Feb09'!$I$9:$J$9</definedName>
    <definedName name="BExGXDVP2S2Y8Z8Q43I78RCIK3DD" hidden="1">'[3]AP Feb09'!$F$10:$G$10</definedName>
    <definedName name="BExGXHRXJTJHJIQ6UJPP22W9O6JI" hidden="1">'[3]AP Feb09'!$F$15:$P$27</definedName>
    <definedName name="BExGXJ9W5JU7TT9S0BKL5Y6VVB39" hidden="1">'[3]AP Feb09'!$I$6:$J$6</definedName>
    <definedName name="BExGXQGVELUHEDSBNLEGTLOGNVS5" hidden="1">[4]Graph!$I$11:$J$11</definedName>
    <definedName name="BExGXWB73RJ4BASBQTQ8EY0EC1EB" hidden="1">'[3]AP Feb09'!$K$2</definedName>
    <definedName name="BExGXZ0ABB43C7SMRKZHWOSU9EQX" hidden="1">'[3]AP Feb09'!$F$8:$G$8</definedName>
    <definedName name="BExGY6SU3SYVCJ3AG2ITY59SAZ5A" hidden="1">'[3]AP Feb09'!$F$15:$G$16</definedName>
    <definedName name="BExGY6YA4P5KMY2VHT0DYK3YTFAX" hidden="1">'[3]AP Feb09'!$F$9:$G$9</definedName>
    <definedName name="BExGY8G88PVVRYHPHRPJZFSX6HSC" hidden="1">'[3]AP Feb09'!$F$8:$G$8</definedName>
    <definedName name="BExGYC718HTZ80PNKYPVIYGRJVF6" hidden="1">'[3]AP Feb09'!$I$7:$J$7</definedName>
    <definedName name="BExGYCNATXZY2FID93B17YWIPPRD" hidden="1">'[3]AP Feb09'!$G$2</definedName>
    <definedName name="BExGYGJJJ3BBCQAOA51WHP01HN73" hidden="1">'[3]AP Feb09'!$F$11:$G$11</definedName>
    <definedName name="BExGYHAGH0IZT9WAS43U752U84WI" hidden="1">[4]Graph!$I$6:$J$6</definedName>
    <definedName name="BExGYOS6TV2C72PLRFU8RP1I58GY" hidden="1">'[3]AP Feb09'!$F$8:$G$8</definedName>
    <definedName name="BExGYXXCM53K2H84S4WZTHTHZPHE" hidden="1">[4]Graph!$I$6:$J$6</definedName>
    <definedName name="BExGZ0MC1XT4VWABFT1UK2UMI0CP" hidden="1">[4]Graph!$F$7:$G$7</definedName>
    <definedName name="BExGZ7NXZ0IBS44C2NZ9VMD6T6K2" hidden="1">'[5]Exploration Cost centres NGS'!$C$15:$D$15</definedName>
    <definedName name="BExGZJ78ZWZCVHZ3BKEKFJZ6MAEO" hidden="1">'[3]AP Feb09'!$I$11:$J$11</definedName>
    <definedName name="BExGZOLH2QV73J3M9IWDDPA62TP4" hidden="1">'[3]AP Feb09'!$I$9:$J$9</definedName>
    <definedName name="BExGZP1PWGFKVVVN4YDIS22DZPCR" hidden="1">'[3]AP Feb09'!$I$6:$J$6</definedName>
    <definedName name="BExGZSN96MC2HMMYQ3BMZ50490SJ" hidden="1">[4]Graph!$C$15:$D$29</definedName>
    <definedName name="BExGZYXS0GTA29TRAW6KAUBGG6D4" hidden="1">[4]Graph!$F$11:$G$11</definedName>
    <definedName name="BExH00L21GZX5YJJGVMOAWBERLP5" hidden="1">'[3]AP Feb09'!$I$9:$J$9</definedName>
    <definedName name="BExH02ZD6VAY1KQLAQYBBI6WWIZB" hidden="1">'[3]AP Feb09'!$C$15:$D$29</definedName>
    <definedName name="BExH07XC83E8WXF2O7EJTNS1DOZD" hidden="1">[4]Graph!$F$10:$G$10</definedName>
    <definedName name="BExH08Z6LQCGGSGSAILMHX4X7JMD" hidden="1">'[3]AP Feb09'!$I$6:$J$6</definedName>
    <definedName name="BExH0KT9Z8HEVRRQRGQ8YHXRLIJA" hidden="1">'[3]AP Feb09'!$I$9:$J$9</definedName>
    <definedName name="BExH0M0FDN12YBOCKL3XL2Z7T7Y8" hidden="1">'[3]AP Feb09'!$F$10:$G$10</definedName>
    <definedName name="BExH0O9G06YPZ5TN9RYT326I1CP2" hidden="1">'[3]AP Feb09'!$F$7:$G$7</definedName>
    <definedName name="BExH0WNJAKTJRCKMTX8O4KNMIIJM" hidden="1">'[3]AP Feb09'!$E$1</definedName>
    <definedName name="BExH0Y5JGUO7Z6TD8HXAB8MDIXSA" hidden="1">[4]Graph!$I$11:$J$11</definedName>
    <definedName name="BExH12Y4WX542WI3ZEM15AK4UM9J" hidden="1">'[3]AP Feb09'!$F$7:$G$7</definedName>
    <definedName name="BExH1AFVY3DFB10LXJXXA05EU6X8" hidden="1">[4]Graph!$I$6:$J$6</definedName>
    <definedName name="BExH1FDTQXR9QQ31WDB7OPXU7MPT" hidden="1">'[3]AP Feb09'!$C$15:$D$29</definedName>
    <definedName name="BExH1FOMEUIJNIDJAUY0ZQFBJSY9" hidden="1">'[3]AP Feb09'!$I$6:$J$6</definedName>
    <definedName name="BExH1JFFHEBFX9BWJMNIA3N66R3Z" hidden="1">'[3]AP Feb09'!$F$10:$G$10</definedName>
    <definedName name="BExH1NRXNXU0WLQASP81I62087ON" hidden="1">[4]Graph!$I$11:$J$11</definedName>
    <definedName name="BExH1QMD1UU8X5NZERDZ7OIP3IBI" hidden="1">[4]Graph!$I$10:$J$10</definedName>
    <definedName name="BExH1Z0GIUSVTF2H1G1I3PDGBNK2" hidden="1">'[3]AP Feb09'!$K$2</definedName>
    <definedName name="BExH225UTM6S9FW4MUDZS7F1PQSH" hidden="1">'[3]AP Feb09'!$I$7:$J$7</definedName>
    <definedName name="BExH23271RF7AYZ542KHQTH68GQ7" hidden="1">'[3]AP Feb09'!$F$10:$G$10</definedName>
    <definedName name="BExH2GJQR4JALNB314RY0LDI49VH" hidden="1">'[3]AP Feb09'!$I$7:$J$7</definedName>
    <definedName name="BExH2JZR49T7644JFVE7B3N7RZM9" hidden="1">'[3]AP Feb09'!$I$6:$J$6</definedName>
    <definedName name="BExH2UHF0QTJG107MULYB16WBJM9" hidden="1">'[5]Exploration Cost centres NGS'!$I$8:$J$8</definedName>
    <definedName name="BExH2VU17ZSQ6UMFZ9FOP753TT9E" hidden="1">[4]Graph!$F$10:$G$10</definedName>
    <definedName name="BExH2WKXV8X5S2GSBBTWGI0NLNAH" hidden="1">'[3]AP Feb09'!$H$2:$I$2</definedName>
    <definedName name="BExH2XS1UFYFGU0S0EBXX90W2WE8" hidden="1">'[3]AP Feb09'!$I$9:$J$9</definedName>
    <definedName name="BExH2XS2TND9SB0GC295R4FP6K5Y" hidden="1">'[3]AP Feb09'!$I$2:$J$2</definedName>
    <definedName name="BExH2ZA0SZ4SSITL50NA8LZ3OEX6" hidden="1">'[3]AP Feb09'!$E$1</definedName>
    <definedName name="BExH31Z3JNVJPESWKXHILGXZHP2M" hidden="1">'[3]AP Feb09'!$F$6:$G$6</definedName>
    <definedName name="BExH3AD7GVMONYWIL9YLBEAZ45KJ" hidden="1">[6]Graph!$F$11:$G$11</definedName>
    <definedName name="BExH3BPW245WVGA1K1DGTL1XWDCH" hidden="1">[4]Graph!$F$6:$G$6</definedName>
    <definedName name="BExH3E9HZ3QJCDZW7WI7YACFQCHE" hidden="1">'[3]AP Feb09'!$F$9:$G$9</definedName>
    <definedName name="BExH3IRB6764RQ5HBYRLH6XCT29X" hidden="1">'[3]AP Feb09'!$I$10:$J$10</definedName>
    <definedName name="BExH4EJ17VU9YHSNOOEPQ2ARTHCI" hidden="1">[6]Graph!$I$6:$J$6</definedName>
    <definedName name="BExH4HTPYPQ91XIJ8IWIMHWOB0RA" hidden="1">[4]Graph!$F$8:$G$8</definedName>
    <definedName name="BExIG2U8V6RSB47SXLCQG3Q68YRO" hidden="1">'[3]AP Feb09'!$G$2</definedName>
    <definedName name="BExIG9FMY6OOSODNTWQJ2F28Y2FK" hidden="1">[4]Graph!$F$6:$G$6</definedName>
    <definedName name="BExIGJBO8R13LV7CZ7C1YCP974NN" hidden="1">'[3]AP Feb09'!$F$10:$G$10</definedName>
    <definedName name="BExIGWT86FPOEYTI8GXCGU5Y3KGK" hidden="1">'[3]AP Feb09'!$E$1</definedName>
    <definedName name="BExIH51URLQJA6KNX5CJKIUIR5UQ" hidden="1">[4]Graph!$F$11:$G$11</definedName>
    <definedName name="BExIHBHXA7E7VUTBVHXXXCH3A5CL" hidden="1">'[3]AP Feb09'!$I$9:$J$9</definedName>
    <definedName name="BExIHNMT9P59WY619GEWB1XONTAE" hidden="1">[4]Graph!$C$15:$D$29</definedName>
    <definedName name="BExIHNMTY8HBM7KQDSTMXEM6MHL4" hidden="1">[4]Graph!$I$6:$J$6</definedName>
    <definedName name="BExIHPQCQTGEW8QOJVIQ4VX0P6DX" hidden="1">'[3]AP Feb09'!$I$9:$J$9</definedName>
    <definedName name="BExIHU2VSXTKRMO3RHJI6RZ206Q5" hidden="1">[4]Graph!$F$7:$G$7</definedName>
    <definedName name="BExIHZ6ALVREAYK4T741OOLGXOZA" hidden="1">[4]Graph!$I$7:$J$7</definedName>
    <definedName name="BExII1KN91Q7DLW0UB7W2TJ5ACT9" hidden="1">'[3]AP Feb09'!$I$9:$J$9</definedName>
    <definedName name="BExII20QQ1K3GHOPL1ZQX5SL618M" hidden="1">[4]Graph!$F$9:$G$9</definedName>
    <definedName name="BExII50LI8I0CDOOZEMIVHVA2V95" hidden="1">'[3]AP Feb09'!$I$11:$J$11</definedName>
    <definedName name="BExIIXMY38TQD12CVV4S57L3I809" hidden="1">'[3]AP Feb09'!$I$9:$J$9</definedName>
    <definedName name="BExIIY37NEVU2LGS1JE4VR9AN6W4" hidden="1">'[3]AP Feb09'!$I$11:$J$11</definedName>
    <definedName name="BExIIYJAGXR8TPZ1KCYM7EGJ79UW" hidden="1">'[3]AP Feb09'!$I$9:$J$9</definedName>
    <definedName name="BExIJ3160YCWGAVEU0208ZGXXG3P" hidden="1">'[3]AP Feb09'!$I$7:$J$7</definedName>
    <definedName name="BExIJ8Q4WWPTKVONF0FPLTD4L7CH" hidden="1">[4]Graph!$C$15:$D$29</definedName>
    <definedName name="BExIJ9MI8QNCVF6L1SK4ZWC4CPJ7" hidden="1">[4]Graph!$F$8:$G$8</definedName>
    <definedName name="BExIJFGZJ5ED9D6KAY4PGQYLELAX" hidden="1">'[3]AP Feb09'!$C$15:$D$29</definedName>
    <definedName name="BExIJIROKNCH9XOK71H0ZWVAWG7L" hidden="1">[6]Graph!$F$9:$G$9</definedName>
    <definedName name="BExIJQK80ZEKSTV62E59AYJYUNLI" hidden="1">'[3]AP Feb09'!$F$6:$G$6</definedName>
    <definedName name="BExIJRLX3M0YQLU1D5Y9V7HM5QNM" hidden="1">'[3]AP Feb09'!$I$8:$J$8</definedName>
    <definedName name="BExIJV22J0QA7286KNPMHO1ZUCB3" hidden="1">'[3]AP Feb09'!$I$9:$J$9</definedName>
    <definedName name="BExIJVI6OC7B6ZE9V4PAOYZXKNER" hidden="1">'[3]AP Feb09'!$F$9:$G$9</definedName>
    <definedName name="BExIJWK0NGTGQ4X7D5VIVXD14JHI" hidden="1">'[3]AP Feb09'!$I$11:$J$11</definedName>
    <definedName name="BExIJWPCIYINEJUTXU74VK7WG031" hidden="1">'[3]AP Feb09'!$F$11:$G$11</definedName>
    <definedName name="BExIJZP8AKK000EFDGK7KZ1YKRXT" hidden="1">[4]Graph!$F$9:$G$9</definedName>
    <definedName name="BExIKHTXPZR5A8OHB6HDP6QWDHAD" hidden="1">'[3]AP Feb09'!$I$6:$J$6</definedName>
    <definedName name="BExIKMMJOETSAXJYY1SIKM58LMA2" hidden="1">'[3]AP Feb09'!$G$2</definedName>
    <definedName name="BExIKRF6AQ6VOO9KCIWSM6FY8M7D" hidden="1">'[3]AP Feb09'!$F$11:$G$11</definedName>
    <definedName name="BExIKTYZESFT3LC0ASFMFKSE0D1X" hidden="1">'[3]AP Feb09'!$G$2</definedName>
    <definedName name="BExIKXVA6M8K0PTRYAGXS666L335" hidden="1">'[3]AP Feb09'!$G$2</definedName>
    <definedName name="BExIL0PMZ2SXK9R6MLP43KBU1J2P" hidden="1">'[3]AP Feb09'!$I$11:$J$11</definedName>
    <definedName name="BExIL45UAJTQCLO0PRR3OAT4FUN0" hidden="1">[4]Graph!$F$6:$G$6</definedName>
    <definedName name="BExILAAXRTRAD18K74M6MGUEEPUM" hidden="1">'[3]AP Feb09'!$F$6:$G$6</definedName>
    <definedName name="BExILG5F338C0FFLMVOKMKF8X5ZP" hidden="1">'[3]AP Feb09'!$C$15:$D$29</definedName>
    <definedName name="BExILGQTQM0HOD0BJI90YO7GOIN3" hidden="1">'[3]AP Feb09'!$I$10:$J$10</definedName>
    <definedName name="BExILW141AI7WASBMHCPBTKBOVEZ" hidden="1">'[7]01.01.-31.01'!$I$9:$J$9</definedName>
    <definedName name="BExILJ558DU4VWYTKQGUZWNZN6KS" hidden="1">[4]Graph!$F$9:$G$9</definedName>
    <definedName name="BExIM02UP3RCUWZ2RO86WO6595EZ" hidden="1">[4]Graph!$F$6:$G$6</definedName>
    <definedName name="BExIM9DBUB7ZGF4B20FVUO9QGOX2" hidden="1">'[3]AP Feb09'!$F$7:$G$7</definedName>
    <definedName name="BExIMGK9Z94TFPWWZFMD10HV0IF6" hidden="1">'[3]AP Feb09'!$I$11:$J$11</definedName>
    <definedName name="BExIMIT427CJSYOCFG8JGTIJC8EC" hidden="1">[4]Graph!$I$7:$J$7</definedName>
    <definedName name="BExIMPEGKG18TELVC33T4OQTNBWC" hidden="1">'[3]AP Feb09'!$F$10:$G$10</definedName>
    <definedName name="BExIMTAR1TFV3DP2D7HWECJEOYUG" hidden="1">[4]Graph!$F$9:$G$9</definedName>
    <definedName name="BExIN4OR435DL1US13JQPOQK8GD5" hidden="1">'[3]AP Feb09'!$K$2</definedName>
    <definedName name="BExIN8FK0VJT3CRRWGRO3XE26YZS" hidden="1">[4]Graph!$I$7:$J$7</definedName>
    <definedName name="BExINI6A7H3KSFRFA6UBBDPKW37F" hidden="1">'[3]AP Feb09'!$F$10:$G$10</definedName>
    <definedName name="BExINIMK8XC3JOBT2EXYFHHH52H0" hidden="1">'[3]AP Feb09'!$I$11:$J$11</definedName>
    <definedName name="BExINLX401ZKEGWU168DS4JUM2J6" hidden="1">'[3]AP Feb09'!$C$15:$D$29</definedName>
    <definedName name="BExINMYYJO1FTV1CZF6O5XCFAMQX" hidden="1">'[3]AP Feb09'!$E$1</definedName>
    <definedName name="BExINP2H4KI05FRFV5PKZFE00HKO" hidden="1">'[3]AP Feb09'!$I$6:$J$6</definedName>
    <definedName name="BExINVT50DNQFXWZEBLEC0HIJDBS" hidden="1">[4]Graph!$I$8:$J$8</definedName>
    <definedName name="BExINYT1S9HTKX12F6T1MBDFL53T" hidden="1">[4]Graph!$I$6:$J$6</definedName>
    <definedName name="BExINZELVWYGU876QUUZCIMXPBQC" hidden="1">'[3]AP Feb09'!$I$8:$J$8</definedName>
    <definedName name="BExIOCQUQHKUU1KONGSDOLQTQEIC" hidden="1">'[3]AP Feb09'!$G$2</definedName>
    <definedName name="BExIOEUDLMQULYKSXV94CO63QD9I" hidden="1">[4]Graph!$C$15:$D$29</definedName>
    <definedName name="BExIOFL8Y5O61VLKTB4H20IJNWS1" hidden="1">'[3]AP Feb09'!$F$6:$G$6</definedName>
    <definedName name="BExIOMBXRW5NS4ZPYX9G5QREZ5J6" hidden="1">'[3]AP Feb09'!$F$11:$G$11</definedName>
    <definedName name="BExIORA3GK78T7C7SNBJJUONJ0LS" hidden="1">'[3]AP Feb09'!$F$15</definedName>
    <definedName name="BExIORFDXP4AVIEBLSTZ8ETSXMNM" hidden="1">'[3]AP Feb09'!$I$7:$J$7</definedName>
    <definedName name="BExIOTZ5EFZ2NASVQ05RH15HRSW6" hidden="1">'[3]AP Feb09'!$F$15</definedName>
    <definedName name="BExIP3EYMLXYSYD644AIULVB4SM4" hidden="1">[4]Graph!$I$11:$J$11</definedName>
    <definedName name="BExIP8YNN6UUE1GZ223SWH7DLGKO" hidden="1">'[3]AP Feb09'!$I$7:$J$7</definedName>
    <definedName name="BExIPAB4AOL592OJCC1CFAXTLF1A" hidden="1">'[3]AP Feb09'!$I$6:$J$6</definedName>
    <definedName name="BExIPB25DKX4S2ZCKQN7KWSC3JBF" hidden="1">'[3]AP Feb09'!$F$11:$G$11</definedName>
    <definedName name="BExIPDLT8JYAMGE5HTN4D1YHZF3V" hidden="1">'[3]AP Feb09'!$E$1</definedName>
    <definedName name="BExIPG040Q08EWIWL6CAVR3GRI43" hidden="1">'[3]AP Feb09'!$I$7:$J$7</definedName>
    <definedName name="BExIPKCNG2M6L73ES2UQI5310WB7" hidden="1">[4]Graph!$F$9:$G$9</definedName>
    <definedName name="BExIPKNFUDPDKOSH5GHDVNA8D66S" hidden="1">'[3]AP Feb09'!$I$11:$J$11</definedName>
    <definedName name="BExIPLJTRJRKOL7VVP0PEP05W0QL" hidden="1">[4]Graph!$C$15:$D$29</definedName>
    <definedName name="BExIPYFR9Q89IRAL0HPOES7623H9" hidden="1">[4]Graph!$C$15:$D$29</definedName>
    <definedName name="BExIQ1VS9A2FHVD9TUHKG9K8EVVP" hidden="1">'[3]AP Feb09'!$F$11:$G$11</definedName>
    <definedName name="BExIQ3J19L30PSQ2CXNT6IHW0I7V" hidden="1">'[3]AP Feb09'!$I$9:$J$9</definedName>
    <definedName name="BExIQ3OJ7M04XCY276IO0LJA5XUK" hidden="1">'[3]AP Feb09'!$F$11:$G$11</definedName>
    <definedName name="BExIQ5S19ITB0NDRUN4XV7B905ED" hidden="1">'[3]AP Feb09'!$F$15</definedName>
    <definedName name="BExIQ9TMQT2EIXSVQW7GVSOAW2VJ" hidden="1">'[3]AP Feb09'!$I$8:$J$8</definedName>
    <definedName name="BExIQBMDE1L6J4H27K1FMSHQKDSE" hidden="1">'[3]AP Feb09'!$I$8:$J$8</definedName>
    <definedName name="BExIQCDFFALELXAMMR1ZQBGNV1HO" hidden="1">[4]Graph!$I$7:$J$7</definedName>
    <definedName name="BExIQCTILU1D6OD8XR0K44Z9OTI8" hidden="1">[4]Graph!$F$9:$G$9</definedName>
    <definedName name="BExIQE65LVXUOF3UZFO7SDHFJH22" hidden="1">'[3]AP Feb09'!$G$2</definedName>
    <definedName name="BExIQG9OO2KKBOWTMD1OXY36TEGA" hidden="1">'[3]AP Feb09'!$F$10:$G$10</definedName>
    <definedName name="BExIQI2EHNEI39ZRN9VJNYHED8X8" hidden="1">'[7]01.01.-31.01'!$F$8:$G$8</definedName>
    <definedName name="BExIQIII4MABGPDVFEBH294F5JBS" hidden="1">[4]Graph!$I$11:$J$11</definedName>
    <definedName name="BExIQX1XBB31HZTYEEVOBSE3C5A6" hidden="1">'[3]AP Feb09'!$I$10:$J$10</definedName>
    <definedName name="BExIQYP5T1TPAQYW7QU1Q98BKX7W" hidden="1">'[5]Exploration Cost centres NGS'!$G$2:$H$2</definedName>
    <definedName name="BExIR2ALYRP9FW99DK2084J7IIDC" hidden="1">'[3]AP Feb09'!$I$10:$J$10</definedName>
    <definedName name="BExIR8FQETPTQYW37DBVDWG3J4JW" hidden="1">'[3]AP Feb09'!$F$7:$G$7</definedName>
    <definedName name="BExIRBVVSIX60STSWJM5CYFZA70C" hidden="1">'[7]01.01.-31.01'!$I$7:$J$7</definedName>
    <definedName name="BExIREKZ3HDFEWCA897TXRIR26IK" hidden="1">'[3]AR Jan09'!$I$10:$J$10</definedName>
    <definedName name="BExIRRBGTY01OQOI3U5SW59RFDFI" hidden="1">'[3]AP Feb09'!$I$8:$J$8</definedName>
    <definedName name="BExIS4T0DRF57HYO7OGG72KBOFOI" hidden="1">'[3]AP Feb09'!$F$15:$G$34</definedName>
    <definedName name="BExIS77BJDDK18PGI9DSEYZPIL7P" hidden="1">'[3]AP Feb09'!$F$10:$G$10</definedName>
    <definedName name="BExIS8USL1T3Z97CZ30HJ98E2GXQ" hidden="1">'[3]AP Feb09'!$F$9:$G$9</definedName>
    <definedName name="BExISC5B700MZUBFTQ9K4IKTF7HR" hidden="1">'[3]AP Feb09'!$K$2</definedName>
    <definedName name="BExISDHXS49S1H56ENBPRF1NLD5C" hidden="1">'[3]AP Feb09'!$I$6:$J$6</definedName>
    <definedName name="BExISM1JLV54A21A164IURMPGUMU" hidden="1">'[3]AP Feb09'!$F$7:$G$7</definedName>
    <definedName name="BExISRFKJYUZ4AKW44IJF7RF9Y90" hidden="1">'[3]AP Feb09'!$F$10:$G$10</definedName>
    <definedName name="BExIT1MK8TBAK3SNP36A8FKDQSOK" hidden="1">'[3]AP Feb09'!$F$11:$G$11</definedName>
    <definedName name="BExIT2IT2V9GEHP8BOT7V4TQL64A" hidden="1">[4]Graph!$I$7:$J$7</definedName>
    <definedName name="BExITBNYANV2S8KD56GOGCKW393R" hidden="1">'[3]AP Feb09'!$F$9:$G$9</definedName>
    <definedName name="BExIUB6GMB0SK1G4X7OS9A0AYW30" hidden="1">[4]Graph!$C$15:$D$29</definedName>
    <definedName name="BExIUD4OJGH65NFNQ4VMCE3R4J1X" hidden="1">'[3]AP Feb09'!$F$7:$G$7</definedName>
    <definedName name="BExIULYTKJ6F74ZZ6GFR3H0502B9" hidden="1">[4]Graph!$F$7:$G$7</definedName>
    <definedName name="BExIUTB5OAAXYW0OFMP0PS40SPOB" hidden="1">'[3]AP Feb09'!$I$10:$J$10</definedName>
    <definedName name="BExIUUT2MHIOV6R3WHA0DPM1KBKY" hidden="1">'[3]AP Feb09'!$C$15:$D$29</definedName>
    <definedName name="BExIUXI7T2XUZCSZE9GKUIN8NC2X" hidden="1">[4]Graph!$F$10:$G$10</definedName>
    <definedName name="BExIUYPDT1AM6MWGWQS646PIZIWC" hidden="1">'[3]AP Feb09'!$I$10:$J$10</definedName>
    <definedName name="BExIV0I2O9F8D1UK1SI8AEYR6U0A" hidden="1">'[3]AP Feb09'!$G$2</definedName>
    <definedName name="BExIV2LM38XPLRTWT0R44TMQ59E5" hidden="1">'[3]AP Feb09'!$F$15</definedName>
    <definedName name="BExIV3HY4S0YRV1F7XEMF2YHAR2I" hidden="1">'[3]AP Feb09'!$I$10:$J$10</definedName>
    <definedName name="BExIV6HUZFRIFLXW2SICKGTAH1PV" hidden="1">'[3]AP Feb09'!$I$11:$J$11</definedName>
    <definedName name="BExIVC6WZMHRBRGIBUVX0CO2RK05" hidden="1">'[5]Exploration Cost centres NGS'!$F$10:$G$10</definedName>
    <definedName name="BExIVCXWL6H5LD9DHDIA4F5U9TQL" hidden="1">'[3]AP Feb09'!$F$15</definedName>
    <definedName name="BExIVHVWLE97GSYXI5MCGEPG5OPB" hidden="1">[4]Graph!$I$9:$J$9</definedName>
    <definedName name="BExIVMOIPSEWSIHIDDLOXESQ28A0" hidden="1">'[3]AP Feb09'!$F$11:$G$11</definedName>
    <definedName name="BExIVNVNJX9BYDLC88NG09YF5XQ6" hidden="1">'[3]AP Feb09'!$I$9:$J$9</definedName>
    <definedName name="BExIVQVKLMGSRYT1LFZH0KUIA4OR" hidden="1">'[3]AP Feb09'!$I$11:$J$11</definedName>
    <definedName name="BExIVYTFI35KNR2XSA6N8OJYUTUR" hidden="1">'[3]AP Feb09'!$E$1</definedName>
    <definedName name="BExIWB3SY3WRIVIOF988DNNODBOA" hidden="1">'[3]AP Feb09'!$G$2</definedName>
    <definedName name="BExIWB99CG0H52LRD6QWPN4L6DV2" hidden="1">'[3]AP Feb09'!$F$8:$G$8</definedName>
    <definedName name="BExIWG1W7XP9DFYYSZAIOSHM0QLQ" hidden="1">'[3]AP Feb09'!$E$1</definedName>
    <definedName name="BExIWH3KUK94B7833DD4TB0Y6KP9" hidden="1">'[3]AP Feb09'!$F$6:$G$6</definedName>
    <definedName name="BExIWKE9MGIDWORBI43AWTUNYFAN" hidden="1">'[3]AP Feb09'!$K$2</definedName>
    <definedName name="BExIWPSIFYKTMEQHM28J2YDBE8AC" hidden="1">'[3]AP Feb09'!$E$1</definedName>
    <definedName name="BExIX2DMJCFY68X9XPKX7A9YBWQV" hidden="1">[4]Graph!$I$11:$J$11</definedName>
    <definedName name="BExIX34PM5DBTRHRQWP6PL6WIX88" hidden="1">'[3]AP Feb09'!$F$8:$G$8</definedName>
    <definedName name="BExIX4S01VKH0V2KWQZGAY2FUFFS" hidden="1">[4]Graph!$F$6:$G$6</definedName>
    <definedName name="BExIX5OAP9KSUE5SIZCW9P39Q4WE" hidden="1">'[3]AP Feb09'!$I$10:$J$10</definedName>
    <definedName name="BExIXGRJPVJMUDGSG7IHPXPNO69B" hidden="1">'[3]AP Feb09'!$G$2</definedName>
    <definedName name="BExIXM5R87ZL3FHALWZXYCPHGX3E" hidden="1">'[3]AP Feb09'!$F$7:$G$7</definedName>
    <definedName name="BExIXS036ZCKT2Z8XZKLZ8PFWQGL" hidden="1">'[3]AP Feb09'!$I$7:$J$7</definedName>
    <definedName name="BExIXY5CF9PFM0P40AZ4U51TMWV0" hidden="1">'[3]AP Feb09'!$F$9:$G$9</definedName>
    <definedName name="BExIYEXJBK8JDWIRSVV4RJSKZVV1" hidden="1">'[3]AP Feb09'!$I$8:$J$8</definedName>
    <definedName name="BExIYH6FLGIPWHP99ZQPNZ4LTWWE" hidden="1">'[5]Exploration Cost centres NGS'!$F$7:$G$7</definedName>
    <definedName name="BExIYI2RH0K4225XO970K2IQ1E79" hidden="1">'[3]AP Feb09'!$C$15:$D$29</definedName>
    <definedName name="BExIYMPZ0KS2KOJFQAUQJ77L7701" hidden="1">'[3]AP Feb09'!$G$2</definedName>
    <definedName name="BExIYOO4P2NLI0GTES3GN8FDL0US" hidden="1">[4]Graph!$I$7:$J$7</definedName>
    <definedName name="BExIYP9Q6FV9T0R9G3UDKLS4TTYX" hidden="1">'[3]AP Feb09'!$F$6:$G$6</definedName>
    <definedName name="BExIYRTCOZA1OQ7D46XDWMCW6RFR" hidden="1">[4]Graph!$F$7:$G$7</definedName>
    <definedName name="BExIYZGLDQ1TN7BIIN4RLDP31GIM" hidden="1">'[3]AP Feb09'!$F$8:$G$8</definedName>
    <definedName name="BExIZ4K0EZJK6PW3L8SVKTJFSWW9" hidden="1">'[3]AP Feb09'!$F$15:$F$15</definedName>
    <definedName name="BExIZAECOEZGBAO29QMV14E6XDIV" hidden="1">'[3]AP Feb09'!$G$2:$H$2</definedName>
    <definedName name="BExIZKVXYD5O2JBU81F2UFJZLLSI" hidden="1">'[3]AP Feb09'!$F$8:$G$8</definedName>
    <definedName name="BExIZPZDHC8HGER83WHCZAHOX7LK" hidden="1">'[3]AP Feb09'!$F$11:$G$11</definedName>
    <definedName name="BExIZY2PUZ0OF9YKK1B13IW0VS6G" hidden="1">'[3]AP Feb09'!$F$15</definedName>
    <definedName name="BExJ08KB42GOUC2P92D8UI7KEHKL" hidden="1">[4]Graph!$I$6:$J$6</definedName>
    <definedName name="BExJ08KBRR2XMWW3VZMPSQKXHZUH" hidden="1">'[3]AP Feb09'!$E$1</definedName>
    <definedName name="BExJ0DYJWXGE7DA39PYL3WM05U9O" hidden="1">'[3]AP Feb09'!$F$15</definedName>
    <definedName name="BExJ0MY8SY5J5V50H3UKE78ODTVB" hidden="1">'[3]AP Feb09'!$I$8:$J$8</definedName>
    <definedName name="BExJ0YC98G37ML4N8FLP8D95EFRF" hidden="1">'[3]AP Feb09'!$G$2</definedName>
    <definedName name="BExJ11MY9B0F7RFESFSORX1Z25QM" hidden="1">[4]Graph!$I$10:$J$10</definedName>
    <definedName name="BExKCCREBIWYDT3KYY47J6PKFUJC" hidden="1">[4]Graph!$I$9:$J$9</definedName>
    <definedName name="BExKCDYKAEV45AFXHVHZZ62E5BM3" hidden="1">'[3]AP Feb09'!$G$2</definedName>
    <definedName name="BExKDJBKAJPY1RL4WY6D99TGYHCW" hidden="1">[4]Graph!$F$11:$G$11</definedName>
    <definedName name="BExKDKO0W4AGQO1V7K6Q4VM750FT" hidden="1">'[3]AP Feb09'!$F$11:$G$11</definedName>
    <definedName name="BExKDLF10G7W77J87QWH3ZGLUCLW" hidden="1">'[3]AP Feb09'!$I$10:$J$10</definedName>
    <definedName name="BExKDO45GL6PAZQR3PAOWFVA6WLZ" hidden="1">[4]Graph!$I$9:$J$9</definedName>
    <definedName name="BExKEFE0I3MT6ZLC4T1L9465HKTN" hidden="1">'[3]AP Feb09'!$F$8:$G$8</definedName>
    <definedName name="BExKEK6O5BVJP4VY02FY7JNAZ6BT" hidden="1">'[3]AP Feb09'!$I$6:$J$6</definedName>
    <definedName name="BExKEKXK6E6QX339ELPXDIRZSJE0" hidden="1">'[3]AP Feb09'!$I$7:$J$7</definedName>
    <definedName name="BExKEOOIBMP7N8033EY2CJYCBX6H" hidden="1">'[3]AP Feb09'!$F$10:$G$10</definedName>
    <definedName name="BExKES9ZA5L22XTSO9Y8GAI2RIIH" hidden="1">[4]Graph!$F$7:$G$7</definedName>
    <definedName name="BExKEW0RR5LA3VC46A2BEOOMQE56" hidden="1">'[3]AP Feb09'!$F$8:$G$8</definedName>
    <definedName name="BExKF02HYBPMKRSPJGAK1MWM2V4R" hidden="1">[4]Graph!$C$15:$D$29</definedName>
    <definedName name="BExKF0IM3FHWK9BI6KEQT0EQYBED" hidden="1">'[3]AR Jan09'!$F$10:$G$10</definedName>
    <definedName name="BExKF2M57J9SYLYRA5GO0KCVDFX9" hidden="1">'[7]01.01.-31.01'!$F$9:$G$9</definedName>
    <definedName name="BExKFA3VI1CZK21SM0N3LZWT9LA1" hidden="1">'[3]AP Feb09'!$F$11:$G$11</definedName>
    <definedName name="BExKFINBFV5J2NFRCL4YUO3YF0ZE" hidden="1">'[3]AP Feb09'!$F$11:$G$11</definedName>
    <definedName name="BExKFISRBFACTAMJSALEYMY66F6X" hidden="1">'[3]AP Feb09'!$F$8:$G$8</definedName>
    <definedName name="BExKFOSK5DJ151C4E8544UWMYTOC" hidden="1">'[3]AP Feb09'!$I$7:$J$7</definedName>
    <definedName name="BExKFPE4P8SED000AWXB7WJL5FY3" hidden="1">'[3]AP Feb09'!$I$8:$J$8</definedName>
    <definedName name="BExKFYJC4EVEV54F82K6VKP7Q3OU" hidden="1">'[3]AP Feb09'!$I$6:$J$6</definedName>
    <definedName name="BExKG4IYHBKQQ8J8FN10GB2IKO33" hidden="1">'[3]AP Feb09'!$I$8:$J$8</definedName>
    <definedName name="BExKG8KO0T2K2PJKN0MY59LZRPC0" hidden="1">[4]Graph!$I$11:$J$11</definedName>
    <definedName name="BExKGF0L44S78D33WMQ1A75TRKB9" hidden="1">'[3]AP Feb09'!$I$10:$J$10</definedName>
    <definedName name="BExKGFRN31B3G20LMQ4LRF879J68" hidden="1">'[3]AP Feb09'!$I$8:$J$8</definedName>
    <definedName name="BExKGJD3U3ADZILP20U3EURP0UQP" hidden="1">'[3]AP Feb09'!$I$9:$J$9</definedName>
    <definedName name="BExKGNK5YGKP0YHHTAAOV17Z9EIM" hidden="1">'[3]AP Feb09'!$F$10:$G$10</definedName>
    <definedName name="BExKGOR5OMJYXEIE3WJ98TXU095D" hidden="1">'[7]01.01.-31.01'!$F$8:$G$8</definedName>
    <definedName name="BExKGV77YH9YXIQTRKK2331QGYKF" hidden="1">'[3]AP Feb09'!$F$8:$G$8</definedName>
    <definedName name="BExKGWUGUAZ9RHGMMEHY6AG0GBZC" hidden="1">[4]Graph!$F$10:$G$10</definedName>
    <definedName name="BExKH0ANKNJUT5MEASVBDV24PB47" hidden="1">[4]Graph!$I$6:$J$6</definedName>
    <definedName name="BExKH3FTZ5VGTB86W9M4AB39R0G8" hidden="1">'[3]AP Feb09'!$F$6:$G$6</definedName>
    <definedName name="BExKH3FV5U5O6XZM7STS3NZKQFGJ" hidden="1">'[3]AP Feb09'!$H$2:$I$2</definedName>
    <definedName name="BExKH6L8BUEGZ1O7ZYFE7R04MJJV" hidden="1">[4]Graph!$F$6:$G$6</definedName>
    <definedName name="BExKHAMUH8NR3HRV0V6FHJE3ROLN" hidden="1">'[3]AP Feb09'!$I$8:$J$8</definedName>
    <definedName name="BExKHCFKBO7IDN2GLF2POPZ283C5" hidden="1">[6]Graph!$I$8:$J$8</definedName>
    <definedName name="BExKHCFKOWFHO2WW0N7Y5XDXEWAO" hidden="1">'[3]AP Feb09'!$I$11:$J$11</definedName>
    <definedName name="BExKHIVLONZ46HLMR50DEXKEUNEP" hidden="1">'[3]AP Feb09'!$F$7:$G$7</definedName>
    <definedName name="BExKHKDK2PRBCUJS8TEDP8K3VODQ" hidden="1">'[5]Exploration Cost centres NGS'!$J$2:$K$2</definedName>
    <definedName name="BExKHPM9XA0ADDK7TUR0N38EXWEP" hidden="1">'[3]AP Feb09'!$F$10:$G$10</definedName>
    <definedName name="BExKI4076KXCDE5KXL79KT36OKLO" hidden="1">'[3]AP Feb09'!$C$15:$D$29</definedName>
    <definedName name="BExKI703H6LLQ9SUAO1Q66RXBCFT" hidden="1">[4]Graph!$I$9:$J$9</definedName>
    <definedName name="BExKI7LO70WYISR7Q0Y1ZDWO9M3B" hidden="1">'[3]AP Feb09'!$I$8:$J$8</definedName>
    <definedName name="BExKIGQV6TXIZG039HBOJU62WP2U" hidden="1">'[3]AP Feb09'!$I$11:$J$11</definedName>
    <definedName name="BExKILE008SF3KTAN8WML3XKI1NZ" hidden="1">'[3]AP Feb09'!$K$2</definedName>
    <definedName name="BExKINSBB6RS7I489QHMCOMU4Z2X" hidden="1">'[3]AP Feb09'!$F$15</definedName>
    <definedName name="BExKIU87ZKSOC2DYZWFK6SAK9I8E" hidden="1">'[3]AP Feb09'!$F$6:$G$6</definedName>
    <definedName name="BExKJ449HLYX2DJ9UF0H9GTPSQ73" hidden="1">'[3]AP Feb09'!$I$8:$J$8</definedName>
    <definedName name="BExKJ5BF14V5XDO3AO3V02VNLUKB" hidden="1">'[5]Exploration Cost centres NGS'!$C$15:$D$19</definedName>
    <definedName name="BExKJBB7PR3XHMYWMI9YD7BT495X" hidden="1">'[3]AR Jan09'!$F$9:$G$9</definedName>
    <definedName name="BExKJELX2RUC8UEC56IZPYYZXHA7" hidden="1">'[3]AP Feb09'!$F$8:$G$8</definedName>
    <definedName name="BExKJINMXS61G2TZEXCJAWVV4F57" hidden="1">'[3]AP Feb09'!$F$6:$G$6</definedName>
    <definedName name="BExKJK5ME8KB7HA0180L7OUZDDGV" hidden="1">'[3]AP Feb09'!$F$11:$G$11</definedName>
    <definedName name="BExKJN5IF0VMDILJ5K8ZENF2QYV1" hidden="1">'[3]AP Feb09'!$H$2:$I$2</definedName>
    <definedName name="BExKJUSJPFUIK20FTVAFJWR2OUYX" hidden="1">'[3]AP Feb09'!$I$11:$J$11</definedName>
    <definedName name="BExKK8VP5RS3D0UXZVKA37C4SYBP" hidden="1">'[3]AP Feb09'!$F$11:$G$11</definedName>
    <definedName name="BExKKIM9NPF6B3SPMPIQB27HQME4" hidden="1">'[3]AP Feb09'!$F$11:$G$11</definedName>
    <definedName name="BExKKIX1BCBQ4R3K41QD8NTV0OV0" hidden="1">'[3]AP Feb09'!$I$8:$J$8</definedName>
    <definedName name="BExKKQ3ZWADYV03YHMXDOAMU90EB" hidden="1">'[3]AP Feb09'!$E$1</definedName>
    <definedName name="BExKKUGD2HMJWQEYZ8H3X1BMXFS9" hidden="1">'[3]AP Feb09'!$F$9:$G$9</definedName>
    <definedName name="BExKKX05KCZZZPKOR1NE5A8RGVT4" hidden="1">'[3]AP Feb09'!$I$11:$J$11</definedName>
    <definedName name="BExKL002TQQTZZ9BETERCDLUDV0K" hidden="1">[4]Graph!$I$10:$J$10</definedName>
    <definedName name="BExKL9LAR09EM9UA5NHWJDURR0WJ" hidden="1">[6]Graph!$I$6:$J$6</definedName>
    <definedName name="BExKLD6S9L66QYREYHBE5J44OK7X" hidden="1">'[3]AP Feb09'!$I$6:$J$6</definedName>
    <definedName name="BExKLEZK32L28GYJWVO63BZ5E1JD" hidden="1">'[3]AP Feb09'!$F$9:$G$9</definedName>
    <definedName name="BExKLGBZ8D7W1HW672WZB4ZK47TN" hidden="1">[4]Graph!$F$11:$G$11</definedName>
    <definedName name="BExKLLKVVHT06LA55JB2FC871DC5" hidden="1">'[3]AP Feb09'!$I$8:$J$8</definedName>
    <definedName name="BExKLQTN4MJBZL52QK2CZ976HGNZ" hidden="1">'[3]AP Feb09'!$C$15:$D$25</definedName>
    <definedName name="BExKLS0TM2RL3IJBXBXZPRPZ49HD" hidden="1">'[7]01.01.-31.01'!$I$7:$J$7</definedName>
    <definedName name="BExKLWYWL8HEKZRA5IGCCM60HYID" hidden="1">[4]Graph!$I$10:$J$10</definedName>
    <definedName name="BExKLX9OMIZRVELEESUGRFHXM0CU" hidden="1">[4]Graph!$I$6:$J$6</definedName>
    <definedName name="BExKMWBX4EH3EYJ07UFEM08NB40Z" hidden="1">'[3]AP Feb09'!$F$10:$G$10</definedName>
    <definedName name="BExKNBGV2IR3S7M0BX4810KZB4V3" hidden="1">'[3]AP Feb09'!$H$2:$I$2</definedName>
    <definedName name="BExKNCTBZTSY3MO42VU5PLV6YUHZ" hidden="1">'[3]AP Feb09'!$F$10:$G$10</definedName>
    <definedName name="BExKNGV2YY749C42AQ2T9QNIE5C3" hidden="1">'[3]AP Feb09'!$F$7:$G$7</definedName>
    <definedName name="BExKNLT1ONGUO225Y90W3G894VBG" hidden="1">[4]Graph!$I$6:$J$6</definedName>
    <definedName name="BExKNR1XTUTH9BP0YV477XSO78TF" hidden="1">[4]Graph!$I$7:$J$7</definedName>
    <definedName name="BExKNV8UOHVWEHDJWI2WMJ9X6QHZ" hidden="1">'[3]AP Feb09'!$I$9:$J$9</definedName>
    <definedName name="BExKNYUAYWR68YCUOIW6WYVNJ198" hidden="1">[4]Graph!$F$9:$G$9</definedName>
    <definedName name="BExKNZLD7UATC1MYRNJD8H2NH4KU" hidden="1">'[3]AP Feb09'!$F$15</definedName>
    <definedName name="BExKNZQUKQQG2Y97R74G4O4BJP1L" hidden="1">'[3]AP Feb09'!$F$10:$G$10</definedName>
    <definedName name="BExKO06X0EAD3ABEG1E8PWLDWHBA" hidden="1">'[3]AP Feb09'!$I$9:$J$9</definedName>
    <definedName name="BExKO2AHHSGNI1AZOIOW21KPXKPE" hidden="1">'[3]AP Feb09'!$F$11:$G$11</definedName>
    <definedName name="BExKO2FXWJWC5IZLDN8JHYILQJ2N" hidden="1">'[3]AP Feb09'!$I$11:$J$11</definedName>
    <definedName name="BExKO438WZ8FKOU00NURGFMOYXWN" hidden="1">'[3]AP Feb09'!$I$6:$J$6</definedName>
    <definedName name="BExKOBVR6FBO1U02GWCHZEQEFC13" hidden="1">[4]Graph!$I$9:$J$9</definedName>
    <definedName name="BExKODIZGWW2EQD0FEYW6WK6XLCM" hidden="1">'[3]AP Feb09'!$I$6:$J$6</definedName>
    <definedName name="BExKOEA1HY8RIY04636RSKF38SDX" hidden="1">[4]Graph!$I$8:$J$8</definedName>
    <definedName name="BExKOPO2HPWVQGAKW8LOZMPIDEFG" hidden="1">'[3]AP Feb09'!$F$9:$G$9</definedName>
    <definedName name="BExKPEZP0QTKOTLIMMIFSVTHQEEK" hidden="1">'[3]AP Feb09'!$F$8:$G$8</definedName>
    <definedName name="BExKPLQJX0HJ8OTXBXH9IC9J2V0W" hidden="1">'[3]AP Feb09'!$C$15:$D$29</definedName>
    <definedName name="BExKPN8C7GN36ZJZHLOB74LU6KT0" hidden="1">'[3]AP Feb09'!$F$7:$G$7</definedName>
    <definedName name="BExKPX9VZ1J5021Q98K60HMPJU58" hidden="1">'[3]AP Feb09'!$G$2</definedName>
    <definedName name="BExKQJ01GRP9KX7BHWUGSV76KSSN" hidden="1">[4]Graph!$F$6:$G$6</definedName>
    <definedName name="BExKQJGAAWNM3NT19E9I0CQDBTU0" hidden="1">'[3]AP Feb09'!$C$15:$D$29</definedName>
    <definedName name="BExKQM5GJ1ZN5REKFE7YVBQ0KXWF" hidden="1">'[3]AP Feb09'!$F$8:$G$8</definedName>
    <definedName name="BExKQO3G0R230211GSQXEUMGOJJH" hidden="1">[4]Graph!$I$6:$J$6</definedName>
    <definedName name="BExKQOEA7HV9U5DH9C8JXFD62EKH" hidden="1">'[5]Exploration Cost centres NGS'!$F$11:$G$11</definedName>
    <definedName name="BExKQQ71278061G7ZFYGPWOMOMY2" hidden="1">'[3]AP Feb09'!$F$7:$G$7</definedName>
    <definedName name="BExKQROXFHOAXZAJ9P338TCB51AS" hidden="1">[4]Graph!$I$11:$J$11</definedName>
    <definedName name="BExKQTXRG3ECU8NT47UR7643LO5G" hidden="1">'[3]AP Feb09'!$F$7:$G$7</definedName>
    <definedName name="BExKQVL7HPOIZ4FHANDFMVOJLEPR" hidden="1">'[3]AP Feb09'!$F$10:$G$10</definedName>
    <definedName name="BExKR32XG1WY77WDT8KW9FJPGQTU" hidden="1">'[5]Exploration Cost centres NGS'!$I$9:$J$9</definedName>
    <definedName name="BExKR8RZSEHW184G0Z56B4EGNU72" hidden="1">'[3]AP Feb09'!$F$15:$G$26</definedName>
    <definedName name="BExKRS3TU9ZISEFNAGIP4D2THSPK" hidden="1">[4]Graph!$I$11:$J$11</definedName>
    <definedName name="BExKRVUSQ6PA7ZYQSTEQL3X7PB9P" hidden="1">'[3]AP Feb09'!$I$6:$J$6</definedName>
    <definedName name="BExKRY3KZ7F7RB2KH8HXSQ85IEQO" hidden="1">'[3]AP Feb09'!$I$9:$J$9</definedName>
    <definedName name="BExKSA37DZTCK6H13HPIKR0ZFVL8" hidden="1">'[3]AP Feb09'!$F$10:$G$10</definedName>
    <definedName name="BExKSAJ9PLFSAM5DGYLJ0LGWBOCJ" hidden="1">[4]Graph!$C$15:$D$29</definedName>
    <definedName name="BExKSFHEJYQU3MJ64AXH349TS3AS" hidden="1">[4]Graph!$F$8:$G$8</definedName>
    <definedName name="BExKSFMOMSZYDE0WNC94F40S6636" hidden="1">'[3]AP Feb09'!$F$10:$G$10</definedName>
    <definedName name="BExKSHQ9K79S8KYUWIV5M5LAHHF1" hidden="1">'[3]AP Feb09'!$I$9:$J$9</definedName>
    <definedName name="BExKSIS3VA1NCEFCZZSIK8B3YIBZ" hidden="1">'[5]Exploration Cost centres NGS'!$I$6:$J$6</definedName>
    <definedName name="BExKSJTWG9L3FCX8FLK4EMUJMF27" hidden="1">'[3]AP Feb09'!$F$7:$G$7</definedName>
    <definedName name="BExKSMDKVAO0A43CLVBQQD41BXOS" hidden="1">[4]Graph!$I$9:$J$9</definedName>
    <definedName name="BExKSR66M8VX6DOVY5XKESJ3UH2N" hidden="1">[4]Graph!$C$15:$D$29</definedName>
    <definedName name="BExKSU0MKNAVZYYPKCYTZDWQX4R8" hidden="1">'[3]AP Feb09'!$F$15:$G$34</definedName>
    <definedName name="BExKSX60G1MUS689FXIGYP2F7C62" hidden="1">'[3]AP Feb09'!$I$10:$J$10</definedName>
    <definedName name="BExKT2UZ7Y2VWF5NQE18SJRLD2RN" hidden="1">'[3]AP Feb09'!$I$9:$J$9</definedName>
    <definedName name="BExKT3GJFNGAM09H5F615E36A38C" hidden="1">'[3]AP Feb09'!$I$11:$J$11</definedName>
    <definedName name="BExKTGHU41U7OXQNLCH9L528CTKN" hidden="1">[4]Graph!$F$10:$G$10</definedName>
    <definedName name="BExKTQZGN8GI3XGSEXMPCCA3S19H" hidden="1">'[3]AP Feb09'!$F$9:$G$9</definedName>
    <definedName name="BExKTUKYYU0F6TUW1RXV24LRAZFE" hidden="1">'[3]AP Feb09'!$I$11:$J$11</definedName>
    <definedName name="BExKU3FBLHQBIUTN6XEZW5GC9OG1" hidden="1">'[3]AP Feb09'!$F$7:$G$7</definedName>
    <definedName name="BExKU82I99FEUIZLODXJDOJC96CQ" hidden="1">'[3]AP Feb09'!$F$10:$G$10</definedName>
    <definedName name="BExKUDM0DFSCM3D91SH0XLXJSL18" hidden="1">'[3]AP Feb09'!$G$2</definedName>
    <definedName name="BExKUEIEGD9JH03Q4QGCL2ZVM2AQ" hidden="1">[4]Graph!$I$9:$J$9</definedName>
    <definedName name="BExKULEKJLA77AUQPDUHSM94Y76Z" hidden="1">'[3]AP Feb09'!$I$9:$J$9</definedName>
    <definedName name="BExKUPASS3H5268MTUCTQGAWNU4C" hidden="1">[4]Graph!$F$6:$G$6</definedName>
    <definedName name="BExKV08R85MKI3MAX9E2HERNQUNL" hidden="1">'[3]AP Feb09'!$H$2:$I$2</definedName>
    <definedName name="BExKV4AAUNNJL5JWD7PX6BFKVS6O" hidden="1">'[3]AP Feb09'!$F$8:$G$8</definedName>
    <definedName name="BExKV8S497WD25N3LA72PSCGO8G3" hidden="1">[4]Graph!$F$6:$G$6</definedName>
    <definedName name="BExKVDVK6HN74GQPTXICP9BFC8CF" hidden="1">'[3]AP Feb09'!$I$10:$J$10</definedName>
    <definedName name="BExKVFZ3ZZGIC1QI8XN6BYFWN0ZY" hidden="1">'[3]AP Feb09'!$E$1</definedName>
    <definedName name="BExKVG4KGO28KPGTAFL1R8TTZ10N" hidden="1">'[3]AP Feb09'!$H$2:$I$2</definedName>
    <definedName name="BExKW0CSH7DA02YSNV64PSEIXB2P" hidden="1">'[3]AP Feb09'!$I$11:$J$11</definedName>
    <definedName name="BExM9NUG3Q31X01AI9ZJCZIX25CS" hidden="1">'[3]AP Feb09'!$F$10:$G$10</definedName>
    <definedName name="BExM9OG182RP30MY23PG49LVPZ1C" hidden="1">'[3]AP Feb09'!$C$15:$D$19</definedName>
    <definedName name="BExM9UQN0TIL2QB8BQX5YK9L7EW9" hidden="1">[4]Graph!$I$8:$J$8</definedName>
    <definedName name="BExMA64MW1S18NH8DCKPCCEI5KCB" hidden="1">'[3]AP Feb09'!$F$9:$G$9</definedName>
    <definedName name="BExMALEWFUEM8Y686IT03ECURUBR" hidden="1">'[3]AP Feb09'!$E$1</definedName>
    <definedName name="BExMAR3XSK6RSFLHP7ZX1EWGHASI" hidden="1">'[5]Exploration Cost centres NGS'!$C$15:$D$29</definedName>
    <definedName name="BExMATI8HJ17W9WYU6X4VPULH828" hidden="1">'[7]01.01.-31.01'!$F$6:$G$6</definedName>
    <definedName name="BExMAW7BUTZD7AX0NCIFZ0CR6FPD" hidden="1">'[3]AP Feb09'!$F$7:$G$7</definedName>
    <definedName name="BExMAXJS82ZJ8RS22VLE0V0LDUII" hidden="1">'[3]AP Feb09'!$I$10:$J$10</definedName>
    <definedName name="BExMB4QRS0R3MTB4CMUHFZ84LNZQ" hidden="1">'[3]AP Feb09'!$F$15</definedName>
    <definedName name="BExMBC35WKQY5CWQJLV4D05O6971" hidden="1">'[3]AP Feb09'!$I$2</definedName>
    <definedName name="BExMBFTZV4Q1A5KG25C1N9PHQNSW" hidden="1">'[3]AP Feb09'!$F$15</definedName>
    <definedName name="BExMBK6ISK3U7KHZKUJXIDKGF6VW" hidden="1">'[3]AP Feb09'!$G$2</definedName>
    <definedName name="BExMBYPQDG9AYDQ5E8IECVFREPO6" localSheetId="0" hidden="1">'[3]AP Feb09'!#REF!</definedName>
    <definedName name="BExMBYPQDG9AYDQ5E8IECVFREPO6" hidden="1">'[3]AP Feb09'!#REF!</definedName>
    <definedName name="BExMC5R82S07KSLMO7YA8CCU0ZAI" hidden="1">[4]Graph!$I$11:$J$11</definedName>
    <definedName name="BExMC8AZUTX8LG89K2JJR7ZG62XX" hidden="1">'[3]AP Feb09'!$F$7:$G$7</definedName>
    <definedName name="BExMCA96YR10V72G2R0SCIKPZLIZ" hidden="1">'[3]AP Feb09'!$C$15:$D$29</definedName>
    <definedName name="BExMCAPB2KR2CNKS8MYVWTH5MOT2" hidden="1">[4]Graph!$F$9:$G$9</definedName>
    <definedName name="BExMCB5JU5I2VQDUBS4O42BTEVKI" hidden="1">'[3]AP Feb09'!$H$2:$I$2</definedName>
    <definedName name="BExMCFSQFSEMPY5IXDIRKZDASDBR" hidden="1">'[3]AP Feb09'!$E$1</definedName>
    <definedName name="BExMCMZOEYWVOOJ98TBHTTCS7XB8" hidden="1">'[3]AP Feb09'!$F$7:$G$7</definedName>
    <definedName name="BExMCRSC61GNE2C255DR0NN6NYI0" hidden="1">[4]Graph!$C$15:$D$29</definedName>
    <definedName name="BExMCS8EF2W3FS9QADNKREYSI8P0" hidden="1">'[3]AP Feb09'!$I$8:$J$8</definedName>
    <definedName name="BExMCUS7GSOM96J0HJ7EH0FFM2AC" hidden="1">'[3]AP Feb09'!$F$6:$G$6</definedName>
    <definedName name="BExMCXMMDFHHNJDRURMCXF1DGUOM" hidden="1">[4]Graph!$I$9:$J$9</definedName>
    <definedName name="BExMCYTT6TVDWMJXO1NZANRTVNAN" hidden="1">'[3]AP Feb09'!$I$10:$J$10</definedName>
    <definedName name="BExMD5F6IAV108XYJLXUO9HD0IT6" hidden="1">'[3]AP Feb09'!$F$10:$G$10</definedName>
    <definedName name="BExMD963673NTBXBO0VDNBAG9YWM" hidden="1">[4]Graph!$I$8:$J$8</definedName>
    <definedName name="BExMDANV66W9T3XAXID40XFJ0J93" hidden="1">'[3]AP Feb09'!$F$6:$G$6</definedName>
    <definedName name="BExMDGD1KQP7NNR78X2ZX4FCBQ1S" hidden="1">'[3]AP Feb09'!$E$1</definedName>
    <definedName name="BExMDIRDK0DI8P86HB7WPH8QWLSQ" hidden="1">'[3]AP Feb09'!$I$11:$J$11</definedName>
    <definedName name="BExMDPI2FVMORSWDDCVAJ85WYAYO" hidden="1">'[3]AP Feb09'!$I$11:$J$11</definedName>
    <definedName name="BExMDQ3NI3GV1A8JDHIRIL4YLESR" hidden="1">[4]Graph!$F$7:$G$7</definedName>
    <definedName name="BExMDUWB7VWHFFR266QXO46BNV2S" hidden="1">'[3]AP Feb09'!$F$11:$G$11</definedName>
    <definedName name="BExME2U47N8LZG0BPJ49ANY5QVV2" hidden="1">'[3]AP Feb09'!$F$15</definedName>
    <definedName name="BExME88DH5DUKMUFI9FNVECXFD2E" hidden="1">'[3]AP Feb09'!$F$15:$G$16</definedName>
    <definedName name="BExME9A7MOGAK7YTTQYXP5DL6VYA" hidden="1">'[3]AP Feb09'!$F$9:$G$9</definedName>
    <definedName name="BExMEKTHIM47ERJ7ML7M759FF32G" hidden="1">[4]Graph!$C$15:$D$29</definedName>
    <definedName name="BExMEOV9YFRY5C3GDLU60GIX10BY" hidden="1">'[3]AP Feb09'!$I$7:$J$7</definedName>
    <definedName name="BExMEY095ELVR1FY94CBBWCTD3ND" hidden="1">[4]Graph!$F$10:$G$10</definedName>
    <definedName name="BExMEY09ESM4H2YGKEQQRYUD114R" hidden="1">'[3]AP Feb09'!$F$8:$G$8</definedName>
    <definedName name="BExMF4G4IUPQY1Y5GEY5N3E04CL6" hidden="1">'[3]AP Feb09'!$G$2</definedName>
    <definedName name="BExMF9UIGYMOAQK0ELUWP0S0HZZY" hidden="1">'[3]AP Feb09'!$F$9:$G$9</definedName>
    <definedName name="BExMFDLBSWFMRDYJ2DZETI3EXKN2" hidden="1">'[3]AP Feb09'!$F$11:$G$11</definedName>
    <definedName name="BExMFFJCU2N6QOC5V50II5WTLPAF" hidden="1">[4]Graph!$I$11:$J$11</definedName>
    <definedName name="BExMFH6SWBYCN98LEO4HJ8MYBMEV" hidden="1">[4]Graph!$F$11:$G$11</definedName>
    <definedName name="BExMFLDTMRTCHKA37LQW67BG8D5C" hidden="1">'[3]AP Feb09'!$F$7:$G$7</definedName>
    <definedName name="BExMFQ102FN53YEFF1Q73O5PKTN2" hidden="1">[4]Graph!$I$6:$J$6</definedName>
    <definedName name="BExMFY4B5JW31L4PL9F4S16LTC8G" hidden="1">[4]Graph!$F$8:$G$8</definedName>
    <definedName name="BExMG9NSK30KD01QX0UBN2VNRTG4" hidden="1">'[5]Exploration Cost centres NGS'!$F$9:$G$9</definedName>
    <definedName name="BExMGFSWSVUC8O4EM6ZP6T82VC1A" hidden="1">[4]Graph!$F$7:$G$7</definedName>
    <definedName name="BExMGG3PFIHPHX7NXB7HDFI3N12L" hidden="1">'[5]Exploration Cost centres NGS'!$I$11:$J$11</definedName>
    <definedName name="BExMH3H9TW5TJCNU5Z1EWXP3BAEP" hidden="1">'[3]AP Feb09'!$I$8:$J$8</definedName>
    <definedName name="BExMH8KQBFLJ54NQM1ADCPT6GZ8Z" hidden="1">[6]Graph!$I$11:$J$11</definedName>
    <definedName name="BExMHIM2OGYHWPCZT6964MO3EK7U" hidden="1">[6]Graph!$I$11:$J$11</definedName>
    <definedName name="BExMHOWPB34KPZ76M2KIX2C9R2VB" hidden="1">'[3]AP Feb09'!$C$15:$D$29</definedName>
    <definedName name="BExMHSSYC6KVHA3QDTSYPN92TWMI" hidden="1">'[3]AP Feb09'!$F$6:$G$6</definedName>
    <definedName name="BExMI0WA793SF41LQ40A28U8OXQY" hidden="1">'[5]Exploration Cost centres NGS'!$F$9:$G$9</definedName>
    <definedName name="BExMI3AJ9477KDL4T9DHET4LJJTW" hidden="1">'[3]AP Feb09'!$E$1</definedName>
    <definedName name="BExMI3QOZTYEQUF0SE6AK4HHWJO7" hidden="1">[4]Graph!$I$6:$J$6</definedName>
    <definedName name="BExMI6L9KX05GAK523JFKICJMTA5" hidden="1">'[5]Exploration Cost centres NGS'!$I$6:$J$6</definedName>
    <definedName name="BExMI6QQ20XHD0NWJUN741B37182" hidden="1">'[3]AP Feb09'!$F$9:$G$9</definedName>
    <definedName name="BExMI8JB94SBD9EMNJEK7Y2T6GYU" hidden="1">'[3]AP Feb09'!$I$10:$J$10</definedName>
    <definedName name="BExMI8OS85YTW3KYVE4YD0R7Z6UV" hidden="1">'[3]AP Feb09'!$G$2</definedName>
    <definedName name="BExMIBDVWS097D0MAUTMVO4NXBLU" hidden="1">'[5]Exploration Cost centres NGS'!$I$10:$J$10</definedName>
    <definedName name="BExMIBOOZU40JS3F89OMPSRCE9MM" hidden="1">'[3]AP Feb09'!$C$15:$D$29</definedName>
    <definedName name="BExMIIQ5MBWSIHTFWAQADXMZC22Q" hidden="1">'[3]AP Feb09'!$I$10:$J$10</definedName>
    <definedName name="BExMIKZ5EDDZDK5D6GTXJPH9XWND" hidden="1">[4]Graph!$I$10:$J$10</definedName>
    <definedName name="BExMIL4I2GE866I25CR5JBLJWJ6A" hidden="1">'[3]AP Feb09'!$G$2</definedName>
    <definedName name="BExMIRKIPF27SNO82SPFSB3T5U17" hidden="1">'[3]AP Feb09'!$G$2</definedName>
    <definedName name="BExMIV0KC8555D5E42ZGWG15Y0MO" hidden="1">'[3]AP Feb09'!$C$15:$D$29</definedName>
    <definedName name="BExMIZT6AN7E6YMW2S87CTCN2UXH" hidden="1">'[3]AP Feb09'!$F$10:$G$10</definedName>
    <definedName name="BExMJ15T9F3475M0896SG60TN0SR" hidden="1">'[5]Exploration Cost centres NGS'!$F$11:$G$11</definedName>
    <definedName name="BExMJ51XJZN31B84NVPI18J3CWTB" hidden="1">[4]Graph!$C$15:$D$29</definedName>
    <definedName name="BExMJA01LCAWUR1OX7H4E7JGNN3W" hidden="1">[4]Graph!$F$10:$G$10</definedName>
    <definedName name="BExMJNC8ZFB9DRFOJ961ZAJ8U3A8" hidden="1">'[3]AP Feb09'!$G$2</definedName>
    <definedName name="BExMJTBV8A3D31W2IQHP9RDFPPHQ" hidden="1">'[3]AP Feb09'!$F$8:$G$8</definedName>
    <definedName name="BExMK0OA4CYPHQFXIOZFG5E4Y027" hidden="1">[4]Graph!$I$9:$J$9</definedName>
    <definedName name="BExMK2RTXN4QJWEUNX002XK8VQP8" hidden="1">'[3]AP Feb09'!$F$8:$G$8</definedName>
    <definedName name="BExMKBGQDUZ8AWXYHA3QVMSDVZ3D" hidden="1">'[3]AP Feb09'!$I$10:$J$10</definedName>
    <definedName name="BExMKBM1467553LDFZRRKVSHN374" hidden="1">'[3]AP Feb09'!$F$11:$G$11</definedName>
    <definedName name="BExMKGK5FJUC0AU8MABRGDC5ZM70" hidden="1">'[3]AP Feb09'!$F$11:$G$11</definedName>
    <definedName name="BExMKN5IIWYOV1LA0PHQY24907RA" hidden="1">'[5]Exploration Cost centres NGS'!$I$7:$J$7</definedName>
    <definedName name="BExMKOI0IEYQSWL82F4MI37J9NZ3" hidden="1">[4]Graph!$F$7:$G$7</definedName>
    <definedName name="BExMKRSNSYY288839LB4OVSKVO7T" hidden="1">'[3]AP Feb09'!$C$51:$D$61</definedName>
    <definedName name="BExMKTW7R5SOV4PHAFGHU3W73DYE" hidden="1">'[3]AP Feb09'!$J$2:$K$2</definedName>
    <definedName name="BExMKU7051J2W1RQXGZGE62NBRUZ" hidden="1">'[3]AP Feb09'!$F$11:$G$11</definedName>
    <definedName name="BExMKUN3WPECJR2XRID2R7GZRGNX" hidden="1">'[3]AP Feb09'!$C$15:$D$29</definedName>
    <definedName name="BExMKZ535P011X4TNV16GCOH4H21" hidden="1">'[3]AP Feb09'!$E$1</definedName>
    <definedName name="BExML3XQNDIMX55ZCHHXKUV3D6E6" hidden="1">'[3]AP Feb09'!$I$11:$J$11</definedName>
    <definedName name="BExML5QGSWHLI18BGY4CGOTD3UWH" hidden="1">'[3]AP Feb09'!$I$11:$J$11</definedName>
    <definedName name="BExMLO5Z61RE85X8HHX2G4IU3AZW" hidden="1">'[3]AP Feb09'!$I$7:$J$7</definedName>
    <definedName name="BExMLVI7UORSHM9FMO8S2EI0TMTS" hidden="1">'[3]AP Feb09'!$C$15:$D$29</definedName>
    <definedName name="BExMM0WFZV3T9CCWQF0VWV59LCS7" hidden="1">'[5]Exploration Cost centres NGS'!$I$11:$J$11</definedName>
    <definedName name="BExMM5UCOT2HSSN0ZIPZW55GSOVO" hidden="1">'[3]AP Feb09'!$C$15:$D$29</definedName>
    <definedName name="BExMM8ZRS5RQ8H1H55RVPVTDL5NL" hidden="1">'[3]AP Feb09'!$F$7:$G$7</definedName>
    <definedName name="BExMMH8EAZB09XXQ5X4LR0P4NHG9" hidden="1">'[3]AP Feb09'!$I$11:$J$11</definedName>
    <definedName name="BExMMIQH5BABNZVCIQ7TBCQ10AY5" hidden="1">'[3]AP Feb09'!$F$6:$G$6</definedName>
    <definedName name="BExMMNIZ2T7M22WECMUQXEF4NJ71" hidden="1">'[3]AP Feb09'!$E$1</definedName>
    <definedName name="BExMMPMIOU7BURTV0L1K6ACW9X73" hidden="1">'[3]AP Feb09'!$G$2</definedName>
    <definedName name="BExMMQ835AJDHS4B419SS645P67Q" hidden="1">'[3]AP Feb09'!$F$7:$G$7</definedName>
    <definedName name="BExMMQIUVPCOBISTEJJYNCCLUCPY" hidden="1">'[3]AP Feb09'!$G$2:$H$2</definedName>
    <definedName name="BExMMTIXETA5VAKBSOFDD5SRU887" hidden="1">'[3]AP Feb09'!$F$11:$G$11</definedName>
    <definedName name="BExMMV0P6P5YS3C35G0JYYHI7992" hidden="1">'[3]AP Feb09'!$K$2</definedName>
    <definedName name="BExMMZTDDCFDHK0GU54VF8EVH99F" hidden="1">[4]Graph!$I$7:$J$7</definedName>
    <definedName name="BExMNDR4V2VG5RFZDGTAGD3Q9PPG" hidden="1">'[5]Exploration Cost centres NGS'!$I$10:$J$10</definedName>
    <definedName name="BExMNEI25LAJMTYQN9OBXM093TAK" hidden="1">[6]Graph!$I$7:$J$7</definedName>
    <definedName name="BExMNKCJ0FA57YEUUAJE43U1QN5P" hidden="1">'[3]AP Feb09'!$F$6:$G$6</definedName>
    <definedName name="BExMNKN5D1WEF2OOJVP6LZ6DLU3Y" hidden="1">'[3]AP Feb09'!$I$6:$J$6</definedName>
    <definedName name="BExMNQ1J7QX20FWV4DQ41E6S4T2W" hidden="1">[4]Graph!$I$8:$J$8</definedName>
    <definedName name="BExMNQMY2IUP61KESI720VOMTAJ1" hidden="1">[4]Graph!$F$8:$G$8</definedName>
    <definedName name="BExMNR38HMPLWAJRQ9MMS3ZAZ9IU" hidden="1">'[3]AP Feb09'!$F$9:$G$9</definedName>
    <definedName name="BExMNRDZULKJMVY2VKIIRM2M5A1M" hidden="1">'[3]AP Feb09'!$I$7:$J$7</definedName>
    <definedName name="BExMNUZHMKFZ814RTA641MNKZ7HQ" hidden="1">[4]Graph!$I$8:$J$8</definedName>
    <definedName name="BExMNW6NIOK4PW2K16RX2DT8BCKP" hidden="1">[4]Graph!$F$9:$G$9</definedName>
    <definedName name="BExMNJLFWZBRN9PZF1IO9CYWV1B2" hidden="1">'[3]AP Feb09'!$F$9:$G$9</definedName>
    <definedName name="BExMO9IOWKTWHO8LQJJQI5P3INWY" hidden="1">'[3]AP Feb09'!$F$6:$G$6</definedName>
    <definedName name="BExMOI29DOEK5R1A5QZPUDKF7N6T" hidden="1">'[3]AP Feb09'!$F$11:$G$11</definedName>
    <definedName name="BExMOJ9GY6AQGI153FV703AE296H" hidden="1">[4]Graph!$I$9:$J$9</definedName>
    <definedName name="BExMOUCMNIEYGS9M8COV4T3OSC6G" hidden="1">[6]Graph!$I$9:$J$9</definedName>
    <definedName name="BExMP06Y7JRUYXTNBLZEZIIFMP8Z" hidden="1">[4]Graph!$F$8:$G$8</definedName>
    <definedName name="BExMPAJ5AJAXGKGK3F6H3ODS6RF4" hidden="1">'[3]AP Feb09'!$F$7:$G$7</definedName>
    <definedName name="BExMPD2X55FFBVJ6CBUKNPROIOEU" hidden="1">'[3]AP Feb09'!$F$7:$G$7</definedName>
    <definedName name="BExMPGTQN9ZC9VVL0V3KY65513I0" hidden="1">[4]Graph!$F$8:$G$8</definedName>
    <definedName name="BExMPGTVPYQ1ACGV1RRRS5LYB125" hidden="1">[4]Graph!$I$7:$J$7</definedName>
    <definedName name="BExMPGZ848E38FUH1JBQN97DGWAT" hidden="1">'[3]AP Feb09'!$I$10:$J$10</definedName>
    <definedName name="BExMPMTICOSMQENOFKQ18K0ZT4S8" hidden="1">'[3]AP Feb09'!$I$10:$J$10</definedName>
    <definedName name="BExMPMZ07II0R4KGWQQ7PGS3RZS4" hidden="1">'[3]AP Feb09'!$F$9:$G$9</definedName>
    <definedName name="BExMPOBH04JMDO6Z8DMSEJZM4ANN" hidden="1">'[3]AP Feb09'!$F$15</definedName>
    <definedName name="BExMPOGWOFIMS4AIMX0WGO9KV4JM" hidden="1">[6]Graph!$F$6:$G$6</definedName>
    <definedName name="BExMPSD77XQ3HA6A4FZOJK8G2JP3" hidden="1">'[3]AP Feb09'!$C$15:$D$29</definedName>
    <definedName name="BExMQ41ZQNCI291UVV7EBWD8RXWS" hidden="1">[4]Graph!$C$15:$D$29</definedName>
    <definedName name="BExMQ4I3Q7F0BMPHSFMFW9TZ87UD" hidden="1">'[3]AP Feb09'!$F$9:$G$9</definedName>
    <definedName name="BExMQ4SWDWI4N16AZ0T5CJ6HH8WC" hidden="1">'[3]AP Feb09'!$H$2:$I$2</definedName>
    <definedName name="BExMQ71WHW50GVX45JU951AGPLFQ" hidden="1">'[3]AP Feb09'!$C$15:$D$29</definedName>
    <definedName name="BExMQGXSLPT4A6N47LE6FBVHWBOF" hidden="1">'[3]AP Feb09'!$F$6:$G$6</definedName>
    <definedName name="BExMQSBR7PL4KLB1Q4961QO45Y4G" hidden="1">'[3]AP Feb09'!$F$10:$G$10</definedName>
    <definedName name="BExMR1MA4I1X77714ZEPUVC8W398" hidden="1">'[3]AP Feb09'!$F$9:$G$9</definedName>
    <definedName name="BExMR4GUTFCN4RD7H81IOKECLEG3" hidden="1">[4]Graph!$I$6:$J$6</definedName>
    <definedName name="BExMR8YQHA7N77HGHY4Y6R30I3XT" hidden="1">'[3]AP Feb09'!$F$10:$G$10</definedName>
    <definedName name="BExMRENOIARWRYOIVPDIEBVNRDO7" hidden="1">'[3]AP Feb09'!$G$2</definedName>
    <definedName name="BExMRP5C9V3XNIT2DRA9I6G73H2V" hidden="1">[4]Graph!$I$11:$J$11</definedName>
    <definedName name="BExMRPG54LNH7HRC92MBSUT6UL6L" hidden="1">[4]Graph!$F$9:$G$9</definedName>
    <definedName name="BExMRQHUEHGF2FS4LCB0THFELGDI" hidden="1">'[5]Exploration Cost centres NGS'!$I$11:$J$11</definedName>
    <definedName name="BExMRRJNUMGRSDD5GGKKGEIZ6FTS" hidden="1">'[3]AP Feb09'!$I$10:$J$10</definedName>
    <definedName name="BExMRU3ACIU0RD2BNWO55LH5U2BR" hidden="1">'[3]AP Feb09'!$F$15</definedName>
    <definedName name="BExMRWHLLC0GV4ZESQX1LPFC5O0Q" hidden="1">[6]Graph!$I$7:$J$7</definedName>
    <definedName name="BExMSM9I7XZ0BC793Y8GWVJNG1V9" hidden="1">[4]Graph!$C$15:$D$29</definedName>
    <definedName name="BExMSQRCC40AP8BDUPL2I2DNC210" hidden="1">'[3]AP Feb09'!$I$6:$J$6</definedName>
    <definedName name="BExO4J9LR712G00TVA82VNTG8O7H" hidden="1">'[3]AP Feb09'!$F$10:$G$10</definedName>
    <definedName name="BExO4P9G3CC5P66YXQJ1MQZE3Q3L" hidden="1">[4]Graph!$F$7:$G$7</definedName>
    <definedName name="BExO4Q5T1IO39TUFXG41PZPWD8H5" hidden="1">[4]Graph!$I$8:$J$8</definedName>
    <definedName name="BExO55G2KVZ7MIJ30N827CLH0I2A" hidden="1">'[3]AP Feb09'!$F$8:$G$8</definedName>
    <definedName name="BExO5A8PZD9EUHC5CMPU6N3SQ15L" hidden="1">'[3]AP Feb09'!$I$7:$J$7</definedName>
    <definedName name="BExO5RBPTDUWN7Y8ACD0ELZ083QK" hidden="1">[6]Graph!$F$6:$G$6</definedName>
    <definedName name="BExO5XMAHL7CY3X0B1OPKZ28DCJ5" hidden="1">'[3]AP Feb09'!$G$2</definedName>
    <definedName name="BExO66LZJKY4PTQVREELI6POS4AY" hidden="1">'[3]AP Feb09'!$H$2:$I$2</definedName>
    <definedName name="BExO6LLHCYTF7CIVHKAO0NMET14Q" hidden="1">'[3]AP Feb09'!$I$6:$J$6</definedName>
    <definedName name="BExO7IV49FTDJ3WSP8A3AJI0ULGL" hidden="1">[6]Graph!$F$9:$G$9</definedName>
    <definedName name="BExO7N26106P2Q1UPHMR84NPPP7Z" hidden="1">[6]Graph!$F$9:$G$9</definedName>
    <definedName name="BExO7OUQS3XTUQ2LDKGQ8AAQ3OJJ" hidden="1">'[3]AP Feb09'!$F$6:$G$6</definedName>
    <definedName name="BExO7RUSODZC2NQZMT2AFSMV2ONF" hidden="1">'[5]Exploration Cost centres NGS'!$F$8:$G$8</definedName>
    <definedName name="BExO7TCR99JWZUPQKM2BRR0YV5MQ" hidden="1">'[7]01.01.-31.01'!$F$34:$P$44</definedName>
    <definedName name="BExO7W1PSMP8KLLJ6LI9QUDVQEVV" hidden="1">[4]Graph!$F$6:$G$6</definedName>
    <definedName name="BExO844ZZYFAJXTFFGE72OCJVF0Z" hidden="1">'[5]Exploration Cost centres NGS'!$I$6:$J$6</definedName>
    <definedName name="BExO85HMYXZJ7SONWBKKIAXMCI3C" hidden="1">'[3]AP Feb09'!$F$10:$G$10</definedName>
    <definedName name="BExO863922O4PBGQMUNEQKGN3K96" hidden="1">'[3]AP Feb09'!$F$7:$G$7</definedName>
    <definedName name="BExO89ZIOXN0HOKHY24F7HDZ87UT" hidden="1">'[3]AP Feb09'!$F$11:$G$11</definedName>
    <definedName name="BExO8CDTBCABLEUD6PE2UM2EZ6C4" hidden="1">'[3]AP Feb09'!$I$6:$J$6</definedName>
    <definedName name="BExO8IZ05ZG0XVOL3W41KBQE176A" hidden="1">'[5]Exploration Cost centres NGS'!$I$11:$J$11</definedName>
    <definedName name="BExO8TM4L261JTCSQ24FHE73242J" hidden="1">[4]Graph!$I$9:$J$9</definedName>
    <definedName name="BExO8TM5V5CFSV5A13AYOWY4NGRS" hidden="1">[4]Graph!$F$9:$G$9</definedName>
    <definedName name="BExO8UTAGQWDBQZEEF4HUNMLQCVU" hidden="1">'[3]AP Feb09'!$H$2:$I$2</definedName>
    <definedName name="BExO937E20IHMGQOZMECL3VZC7OX" hidden="1">'[3]AP Feb09'!$F$15</definedName>
    <definedName name="BExO94UTJKQQ7TJTTJRTSR70YVJC" hidden="1">'[3]AP Feb09'!$F$9:$G$9</definedName>
    <definedName name="BExO9J3A438976RXIUX5U9SU5T55" hidden="1">'[3]AP Feb09'!$K$2</definedName>
    <definedName name="BExO9KFQFMSE2YZODGTL31HEDC5P" hidden="1">[6]Graph!$F$10:$G$10</definedName>
    <definedName name="BExO9RS5RXFJ1911HL3CCK6M74EP" hidden="1">'[3]AP Feb09'!$I$8:$J$8</definedName>
    <definedName name="BExO9SDRI1M6KMHXSG3AE5L0F2U3" hidden="1">'[3]AP Feb09'!$F$15</definedName>
    <definedName name="BExO9V2U2YXAY904GYYGU6TD8Y7M" hidden="1">'[3]AP Feb09'!$F$7:$G$7</definedName>
    <definedName name="BExOA8PPAT6BFKDHD9OQK39O9RSG" hidden="1">[4]Graph!$C$15:$D$29</definedName>
    <definedName name="BExOAFR6JHRK4AP8O7TB9UDEAVJL" hidden="1">[4]Graph!$I$8:$J$8</definedName>
    <definedName name="BExOAGCX9ISY83KMXO02KFMKR8OW" hidden="1">[4]Graph!$F$7:$G$7</definedName>
    <definedName name="BExOAQ3GKCT7YZW1EMVU3EILSZL2" hidden="1">'[3]AP Feb09'!$F$9:$G$9</definedName>
    <definedName name="BExOASN56URPHC4M3AQ32HAL6S2I" hidden="1">'[7]01.01.-31.01'!$I$11:$J$11</definedName>
    <definedName name="BExOB886RIKYRO6D0LXJDAB2M84Z" hidden="1">[4]Graph!$I$8:$J$8</definedName>
    <definedName name="BExOB9KT2THGV4SPLDVFTFXS4B14" hidden="1">'[3]AP Feb09'!$F$8:$G$8</definedName>
    <definedName name="BExOBEZ0IE2WBEYY3D3CMRI72N1K" hidden="1">'[3]AP Feb09'!$F$15</definedName>
    <definedName name="BExOBIPU8760ITY0C8N27XZ3KWEF" hidden="1">'[3]AP Feb09'!$G$2</definedName>
    <definedName name="BExOBM0I5L0MZ1G4H9MGMD87SBMZ" hidden="1">'[3]AP Feb09'!$F$7:$G$7</definedName>
    <definedName name="BExOBNNWXJI9Y0IQ9VT4NMZCB3SW" hidden="1">[4]Graph!$I$7:$J$7</definedName>
    <definedName name="BExOBOUXMP88KJY2BX2JLUJH5N0K" hidden="1">'[3]AP Feb09'!$F$6:$G$6</definedName>
    <definedName name="BExOBP0FKQ4SVR59FB48UNLKCOR6" hidden="1">'[3]AP Feb09'!$E$1</definedName>
    <definedName name="BExOBYAVUCQ0IGM0Y6A75QHP0Q1A" hidden="1">'[3]AP Feb09'!$F$9:$G$9</definedName>
    <definedName name="BExOBYLMYCYZ1NJLHJCPLA3PVKYK" hidden="1">[4]Graph!$F$9:$G$9</definedName>
    <definedName name="BExOBYLO8NTLBKV3569Y2UNNIV1K" hidden="1">[4]Graph!$C$15:$D$29</definedName>
    <definedName name="BExOC08Y6OIMB5N7XH5Q1IR1M20Q" hidden="1">[4]Graph!$I$9:$J$9</definedName>
    <definedName name="BExOC3UEHB1CZNINSQHZANWJYKR8" hidden="1">'[3]AP Feb09'!$I$9:$J$9</definedName>
    <definedName name="BExOC7LCVAJC36Q60I8PKPCD0T1S" hidden="1">[4]Graph!$F$11:$G$11</definedName>
    <definedName name="BExOCBSF3XGO9YJ23LX2H78VOUR7" hidden="1">'[3]AP Feb09'!$G$2</definedName>
    <definedName name="BExOCKXFMOW6WPFEVX1I7R7FNDSS" hidden="1">'[3]AP Feb09'!$I$9:$J$9</definedName>
    <definedName name="BExOCQX7MZG1R6UPBHNGI606SL8K" hidden="1">[4]Graph!$F$11:$G$11</definedName>
    <definedName name="BExOCYEXOB95DH5NOB0M5NOYX398" hidden="1">'[3]AP Feb09'!$F$6:$G$6</definedName>
    <definedName name="BExOD4ERMDMFD8X1016N4EXOUR0S" hidden="1">'[3]AP Feb09'!$F$8:$G$8</definedName>
    <definedName name="BExOD55RS7BQUHRQ6H3USVGKR0P7" hidden="1">'[3]AP Feb09'!$H$2:$I$2</definedName>
    <definedName name="BExODEWDDEABM4ZY3XREJIBZ8IVP" hidden="1">'[3]AP Feb09'!$G$2</definedName>
    <definedName name="BExODNLAA1L7WQ9ZQX6A1ZOXK9VR" hidden="1">'[5]Exploration Cost centres NGS'!$I$7:$J$7</definedName>
    <definedName name="BExODZFEIWV26E8RFU7XQYX1J458" hidden="1">'[3]AP Feb09'!$F$11:$G$11</definedName>
    <definedName name="BExOE89QWLYZ033JJYOXL9EN126C" hidden="1">[4]Graph!$I$11:$J$11</definedName>
    <definedName name="BExOEBKG55EROA2VL360A06LKASE" hidden="1">'[3]AP Feb09'!$F$11:$G$11</definedName>
    <definedName name="BExOERG5LWXYYEN1DY1H2FWRJS9T" hidden="1">'[3]AP Feb09'!$I$6:$J$6</definedName>
    <definedName name="BExOEV1S6JJVO5PP4BZ20SNGZR7D" hidden="1">'[3]AP Feb09'!$I$7:$J$7</definedName>
    <definedName name="BExOF5ZJR1UJ9IQRGDTEZM7GPQX4" hidden="1">[4]Graph!$I$10:$J$10</definedName>
    <definedName name="BExOFEDNCYI2TPTMQ8SJN3AW4YMF" hidden="1">'[3]AP Feb09'!$F$9:$G$9</definedName>
    <definedName name="BExOFJH1W33H5R9GH680DNXTZ0ZN" hidden="1">[4]Graph!$F$6:$G$6</definedName>
    <definedName name="BExOFN2CCI1J0EUWG6CV07EKJOT7" hidden="1">[4]Graph!$F$10:$G$10</definedName>
    <definedName name="BExOFOF0V6E6VHSUDZ9P0JD1XIH9" hidden="1">'[7]01.01.-31.01'!$I$11:$J$11</definedName>
    <definedName name="BExOFVLXVD6RVHSQO8KZOOACSV24" hidden="1">'[3]AP Feb09'!$C$15:$D$29</definedName>
    <definedName name="BExOG1AZCK9QN09SNEN2DTTFFCLJ" hidden="1">[4]Graph!$I$10:$J$10</definedName>
    <definedName name="BExOG2SW3XOGP9VAPQ3THV3VWV12" hidden="1">'[3]AP Feb09'!$F$8:$G$8</definedName>
    <definedName name="BExOG45J81K4OPA40KW5VQU54KY3" hidden="1">'[3]AP Feb09'!$F$7:$G$7</definedName>
    <definedName name="BExOGFE2SCL8HHT4DFAXKLUTJZOG" hidden="1">'[3]AP Feb09'!$F$11:$G$11</definedName>
    <definedName name="BExOGIDYXTXAVJY7X0AX81SOP5NB" hidden="1">'[7]01.01.-31.01'!$F$11:$G$11</definedName>
    <definedName name="BExOGT6D0LJ3C22RDW8COECKB1J5" hidden="1">'[3]AP Feb09'!$F$9:$G$9</definedName>
    <definedName name="BExOGTMI1HT31M1RGWVRAVHAK7DE" hidden="1">'[3]AP Feb09'!$F$7:$G$7</definedName>
    <definedName name="BExOGXO9JE5XSE9GC3I6O21UEKAO" hidden="1">'[3]AP Feb09'!$H$2:$I$2</definedName>
    <definedName name="BExOGYVEAJFUXQVT8YQO2U7YT5OY" hidden="1">[4]Graph!$I$7:$J$7</definedName>
    <definedName name="BExOH2GVFOFXDG3YQK89NSKG7WJG" hidden="1">[4]Graph!$I$10:$J$10</definedName>
    <definedName name="BExOH7KB5HAPBB5K1Z3DIW5LCRSI" hidden="1">[4]Graph!$I$6:$J$6</definedName>
    <definedName name="BExOH9ICZ13C1LAW8OTYTR9S7ZP3" hidden="1">'[3]AP Feb09'!$F$9:$G$9</definedName>
    <definedName name="BExOHBB43JS54D6MARIQR5PJNUDG" hidden="1">[4]Graph!$F$7:$G$7</definedName>
    <definedName name="BExOHL75H3OT4WAKKPUXIVXWFVDS" hidden="1">'[3]AP Feb09'!$F$15</definedName>
    <definedName name="BExOHLHXXJL6363CC082M9M5VVXQ" hidden="1">'[3]AP Feb09'!$F$15:$J$123</definedName>
    <definedName name="BExOHNAO5UDXSO73BK2ARHWKS90Y" hidden="1">'[3]AP Feb09'!$F$6:$G$6</definedName>
    <definedName name="BExOHR1G1I9A9CI1HG94EWBLWNM2" hidden="1">'[3]AP Feb09'!$I$6:$J$6</definedName>
    <definedName name="BExOHTQPP8LQ98L6PYUI6QW08YID" hidden="1">'[3]AP Feb09'!$F$11:$G$11</definedName>
    <definedName name="BExOHX6Q6NJI793PGX59O5EKTP4G" hidden="1">'[3]AP Feb09'!$I$7:$J$7</definedName>
    <definedName name="BExOI5VMTHH7Y8MQQ1N635CHYI0P" hidden="1">'[3]AP Feb09'!$F$9:$G$9</definedName>
    <definedName name="BExOIEVCP4Y6VDS23AK84MCYYHRT" hidden="1">'[3]AP Feb09'!$F$7:$G$7</definedName>
    <definedName name="BExOIHPQIXR0NDR5WD01BZKPKEO3" hidden="1">'[3]AP Feb09'!$F$7:$G$7</definedName>
    <definedName name="BExOIM7L0Z3LSII9P7ZTV4KJ8RMA" hidden="1">'[3]AP Feb09'!$G$2</definedName>
    <definedName name="BExOIN9ETPA87K6NINBIFRSWHK4C" hidden="1">[4]Graph!$F$11:$G$11</definedName>
    <definedName name="BExOIWJVMJ6MG6JC4SPD1L00OHU1" hidden="1">'[3]AP Feb09'!$F$10:$G$10</definedName>
    <definedName name="BExOIYCN8Z4JK3OOG86KYUCV0ME8" hidden="1">'[3]AP Feb09'!$I$9:$J$9</definedName>
    <definedName name="BExOJ3AKZ9BCBZT3KD8WMSLK6MN2" hidden="1">'[3]AP Feb09'!$F$8:$G$8</definedName>
    <definedName name="BExOJ7XQK71I4YZDD29AKOOWZ47E" hidden="1">'[3]AP Feb09'!$H$2:$I$2</definedName>
    <definedName name="BExOJM0W6XGSW5MXPTTX0GNF6SFT" hidden="1">'[3]AP Feb09'!$I$6:$J$6</definedName>
    <definedName name="BExOJVWWYAHF7ZDZ0D8H7OH4ZLLD" hidden="1">'[7]01.01.-31.01'!$I$11:$J$11</definedName>
    <definedName name="BExOJXEUJJ9SYRJXKYYV2NCCDT2R" hidden="1">'[3]AP Feb09'!$E$1</definedName>
    <definedName name="BExOK0EQYM9JUMAGWOUN7QDH7VMZ" hidden="1">'[3]AP Feb09'!$E$1</definedName>
    <definedName name="BExOK4WM9O7QNG6O57FOASI5QSN1" hidden="1">'[3]AP Feb09'!$F$8:$G$8</definedName>
    <definedName name="BExOKCECQSFWA99RY6KEDPH30KT6" hidden="1">[4]Graph!$I$11:$J$11</definedName>
    <definedName name="BExOKDAQ31PVS0Q7NXOF66C24GYL" hidden="1">[4]Graph!$F$11:$G$11</definedName>
    <definedName name="BExOKKHOPWUVRJGQJ5ONR2U40JX8" hidden="1">'[5]Exploration Cost centres NGS'!$I$7:$J$7</definedName>
    <definedName name="BExOKTXMJP351VXKH8VT6SXUNIMF" hidden="1">'[3]AP Feb09'!$F$7:$G$7</definedName>
    <definedName name="BExOKU8GMLOCNVORDE329819XN67" hidden="1">'[3]AP Feb09'!$I$10:$J$10</definedName>
    <definedName name="BExOL0Z3Z7IAMHPB91EO2MF49U57" hidden="1">'[3]AP Feb09'!$F$8:$G$8</definedName>
    <definedName name="BExOL7KH12VAR0LG741SIOJTLWFD" hidden="1">'[3]AP Feb09'!$F$9:$G$9</definedName>
    <definedName name="BExOLB5SC7VD8OG53K8II93SAENQ" hidden="1">[4]Graph!$F$10:$G$10</definedName>
    <definedName name="BExOLD411QWFX4FN11349510DRJ8" hidden="1">[4]Graph!$F$6:$G$6</definedName>
    <definedName name="BExOLICXFHJLILCJVFMJE5MGGWKR" hidden="1">'[3]AP Feb09'!$C$15:$D$29</definedName>
    <definedName name="BExOLOI0WJS3QC12I3ISL0D9AWOF" hidden="1">'[3]AP Feb09'!$I$10:$J$10</definedName>
    <definedName name="BExOLYZNCQU9YFRCJTSR1R7098U7" hidden="1">[4]Graph!$F$10:$G$10</definedName>
    <definedName name="BExOLYZNG5RBD0BTS1OEZJNU92Q5" hidden="1">'[3]AP Feb09'!$F$9:$G$9</definedName>
    <definedName name="BExOM3HIJ3UZPOKJI68KPBJAHPDC" hidden="1">'[3]AP Feb09'!$F$7:$G$7</definedName>
    <definedName name="BExOM7J2XZHB48R93TMO91TXFY8E" hidden="1">'[3]AR Jan09'!$F$7:$G$7</definedName>
    <definedName name="BExOMBFCBGGM6KO5RX1LMJ0M22S4" hidden="1">[4]Graph!$I$7:$J$7</definedName>
    <definedName name="BExOMI672TH8VPB5MGW4I7CD339Q" hidden="1">[4]Graph!$I$6:$J$6</definedName>
    <definedName name="BExOMKPURE33YQ3K1JG9NVQD4W49" hidden="1">'[3]AP Feb09'!$I$8:$J$8</definedName>
    <definedName name="BExOMP7NGCLUNFK50QD2LPKRG078" hidden="1">'[3]AP Feb09'!$I$8:$J$8</definedName>
    <definedName name="BExOMU0A6XMY48SZRYL4WQZD13BI" hidden="1">'[3]AP Feb09'!$E$1</definedName>
    <definedName name="BExOMVT0HSNC59DJP4CLISASGHKL" hidden="1">'[3]AP Feb09'!$I$7:$J$7</definedName>
    <definedName name="BExON0AX35F2SI0UCVMGWGVIUNI3" hidden="1">'[3]AP Feb09'!$I$11:$J$11</definedName>
    <definedName name="BExON41U4296DV3DPG6I5EF3OEYF" hidden="1">'[3]AP Feb09'!$F$9:$G$9</definedName>
    <definedName name="BExONB3A7CO4YD8RB41PHC93BQ9M" hidden="1">'[3]AP Feb09'!$F$15:$J$123</definedName>
    <definedName name="BExONFL4TFXSXWK3WNKGBKED9MO0" hidden="1">[4]Graph!$F$6:$G$6</definedName>
    <definedName name="BExONFQH6UUXF8V0GI4BRIST9RFO" hidden="1">'[3]AP Feb09'!$F$6:$G$6</definedName>
    <definedName name="BExONIL1EPN8W1SVF4S473NVT9G0" hidden="1">[4]Graph!$F$10:$G$10</definedName>
    <definedName name="BExONIL31DZWU7IFVN3VV0XTXJA1" hidden="1">'[3]AP Feb09'!$F$11:$G$11</definedName>
    <definedName name="BExONNZ9VMHVX3J6NLNJY7KZA61O" hidden="1">'[3]AP Feb09'!$I$6:$J$6</definedName>
    <definedName name="BExONRQ1BAA4F3TXP2MYQ4YCZ09S" hidden="1">'[3]AP Feb09'!$I$7:$J$7</definedName>
    <definedName name="BExONVBIXX436X1BG1TMAO4S9LD0" hidden="1">[4]Graph!$I$7:$J$7</definedName>
    <definedName name="BExONJ1BU17R0F5A2UP1UGJBOGKS" hidden="1">'[3]AP Feb09'!$F$9:$G$9</definedName>
    <definedName name="BExOO1WWIZSGB0YTGKESB45TSVMZ" hidden="1">'[3]AP Feb09'!$F$11:$G$11</definedName>
    <definedName name="BExOO4B8FPAFYPHCTYTX37P1TQM5" hidden="1">'[3]AP Feb09'!$I$11:$J$11</definedName>
    <definedName name="BExOOIULUDOJRMYABWV5CCL906X6" hidden="1">'[3]AP Feb09'!$I$9:$J$9</definedName>
    <definedName name="BExOORE1DP6UVW28XJX2VS05649B" hidden="1">[4]Graph!$C$15:$D$29</definedName>
    <definedName name="BExOOTN0KTXJCL7E476XBN1CJ553" hidden="1">'[3]AP Feb09'!$G$2</definedName>
    <definedName name="BExOP9DEBV5W5P4Q25J3XCJBP5S9" hidden="1">'[3]AP Feb09'!$I$11:$J$11</definedName>
    <definedName name="BExOPFNYRBL0BFM23LZBJTADNOE4" hidden="1">'[3]AP Feb09'!$F$15</definedName>
    <definedName name="BExOPINVFSIZMCVT9YGT2AODVCX3" hidden="1">'[3]AP Feb09'!$F$6:$G$6</definedName>
    <definedName name="BExOPJV0G43Z50LNI0UWME9NPU9S" hidden="1">[4]Graph!$I$8:$J$8</definedName>
    <definedName name="BExOQ1JN4SAC44RTMZIGHSW023WA" hidden="1">'[3]AP Feb09'!$I$6:$J$6</definedName>
    <definedName name="BExOQ256YMF115DJL3KBPNKABJ90" hidden="1">'[3]AP Feb09'!$F$6:$G$6</definedName>
    <definedName name="BExQ19DEUOLC11IW32E2AMVZLFF1" hidden="1">'[3]AP Feb09'!$H$2:$I$2</definedName>
    <definedName name="BExQ1FD6KISGYU1JWEQ4G243ZPVD" hidden="1">'[5]Exploration Cost centres NGS'!$G$2:$H$2</definedName>
    <definedName name="BExQ1X1RE71HCCMKWV64X8HPHR0R" hidden="1">[4]Graph!$C$15:$D$29</definedName>
    <definedName name="BExQ29C73XR33S3668YYSYZAIHTG" hidden="1">'[3]AP Feb09'!$I$11:$J$11</definedName>
    <definedName name="BExQ2FS228IUDUP2023RA1D4AO4C" hidden="1">'[3]AP Feb09'!$F$11:$G$11</definedName>
    <definedName name="BExQ2L0XYWLY9VPZWXYYFRIRQRJ1" hidden="1">'[3]AP Feb09'!$F$7:$G$7</definedName>
    <definedName name="BExQ2M841F5Z1BQYR8DG5FKK0LIU" hidden="1">'[3]AP Feb09'!$E$1</definedName>
    <definedName name="BExQ300G8I8TK45A0MVHV15422EU" hidden="1">'[3]AP Feb09'!$E$1</definedName>
    <definedName name="BExQ39R28MXSG2SEV956F0KZ20AN" hidden="1">'[3]AP Feb09'!$E$1</definedName>
    <definedName name="BExQ3D1P3M5Z3HLMEZ17E0BLEE4U" hidden="1">'[3]AP Feb09'!$C$15:$D$29</definedName>
    <definedName name="BExQ3O4W7QF8BOXTUT4IOGF6YKUD" hidden="1">'[3]AP Feb09'!$G$2</definedName>
    <definedName name="BExQ3PXOWSN8561ZR8IEY8ZASI3B" hidden="1">'[3]AP Feb09'!$I$8:$J$8</definedName>
    <definedName name="BExQ3T8E12H79GRMASOASXAAR12Z" hidden="1">[6]Graph!$I$10:$J$10</definedName>
    <definedName name="BExQ3TZF04IPY0B0UG9CQQ5736UA" hidden="1">'[3]AP Feb09'!$F$8:$G$8</definedName>
    <definedName name="BExQ41BOL730OSEM60CEMAMP4ARQ" hidden="1">[4]Graph!$F$8:$G$8</definedName>
    <definedName name="BExQ42IU9MNDYLODP41DL6YTZMAR" hidden="1">'[3]AP Feb09'!$C$15:$D$29</definedName>
    <definedName name="BExQ452HF7N1HYPXJXQ8WD6SOWUV" hidden="1">'[3]AP Feb09'!$I$6:$J$6</definedName>
    <definedName name="BExQ499KBJ5W7A1G293A0K14EVQB" hidden="1">'[5]Exploration Cost centres NGS'!$I$10:$J$10</definedName>
    <definedName name="BExQ4B7Q3NN5PZMR9C0YCQ9KMIUO" hidden="1">[4]Graph!$I$6:$J$6</definedName>
    <definedName name="BExQ4BTBSHPHVEDRCXC2ROW8PLFC" hidden="1">'[3]AP Feb09'!$F$6:$G$6</definedName>
    <definedName name="BExQ4DGKF54SRKQUTUT4B1CZSS62" hidden="1">'[3]AP Feb09'!$I$7:$J$7</definedName>
    <definedName name="BExQ4T74LQ5PYTV1MUQUW75A4BDY" hidden="1">'[3]AP Feb09'!$I$11:$J$11</definedName>
    <definedName name="BExQ4XJHD7EJCNH7S1MJDZJ2MNWG" hidden="1">'[3]AP Feb09'!$I$10:$J$10</definedName>
    <definedName name="BExQ5039ZCEWBUJHU682G4S89J03" hidden="1">'[3]AP Feb09'!$F$6:$G$6</definedName>
    <definedName name="BExQ53U1WPQDQWX1BVV1GSXRBF6E" hidden="1">[4]Graph!$I$11:$J$11</definedName>
    <definedName name="BExQ56Z9W6YHZHRXOFFI8EFA7CDI" hidden="1">'[3]AP Feb09'!$H$2:$I$2</definedName>
    <definedName name="BExQ5KX3Z668H1KUCKZ9J24HUQ1F" hidden="1">'[3]AP Feb09'!$F$7:$G$7</definedName>
    <definedName name="BExQ5SPMSOCJYLAY20NB5A6O32RE" hidden="1">'[3]AP Feb09'!$F$15</definedName>
    <definedName name="BExQ5UICMGTMK790KTLK49MAGXRC" hidden="1">'[3]AP Feb09'!$F$6:$G$6</definedName>
    <definedName name="BExQ5VEQEIJO7YY80OJTA3XRQYJ9" hidden="1">'[5]Exploration Cost centres NGS'!$E$1</definedName>
    <definedName name="BExQ5YUUK9FD0QGTY4WD0W90O7OL" hidden="1">'[3]AP Feb09'!$F$8:$G$8</definedName>
    <definedName name="BExQ63793YQ9BH7JLCNRIATIGTRG" hidden="1">'[3]AP Feb09'!$E$1</definedName>
    <definedName name="BExQ65G34KGCVW24EARKZE620E0F" hidden="1">'[5]Exploration Cost centres NGS'!$F$6:$G$6</definedName>
    <definedName name="BExQ6CN1EF2UPZ57ZYMGK8TUJQSS" hidden="1">'[3]AP Feb09'!$I$9:$J$9</definedName>
    <definedName name="BExQ6JJ6GQ820H268M24Q000VLS5" hidden="1">[4]Graph!$I$9:$J$9</definedName>
    <definedName name="BExQ6LXHNEMVLFXMZRUYM9M6V041" hidden="1">'[7]01.01.-31.01'!$F$34:$P$44</definedName>
    <definedName name="BExQ6M2YXJ8AMRJF3QGHC40ADAHZ" hidden="1">'[3]AP Feb09'!$I$6:$J$6</definedName>
    <definedName name="BExQ6M8B0X44N9TV56ATUVHGDI00" hidden="1">'[3]AP Feb09'!$F$15:$J$123</definedName>
    <definedName name="BExQ6NKT7GLCK5DO3FT99FA0VH7Y" hidden="1">[4]Graph!$C$15:$D$29</definedName>
    <definedName name="BExQ6PIZEB3532T46HXOTSDMM8XR" hidden="1">[4]Graph!$F$6:$G$6</definedName>
    <definedName name="BExQ6POH065GV0I74XXVD0VUPBJW" hidden="1">'[3]AP Feb09'!$F$10:$G$10</definedName>
    <definedName name="BExQ6VIRUE35QTAHCNIDH4ULV0AV" hidden="1">[6]Graph!$C$15:$D$25</definedName>
    <definedName name="BExQ6WV9KPSMXPPLGZ3KK4WNYTHU" hidden="1">'[3]AP Feb09'!$G$2</definedName>
    <definedName name="BExQ783XTMM2A9I3UKCFWJH1PP2N" hidden="1">'[3]AP Feb09'!$F$11:$G$11</definedName>
    <definedName name="BExQ79LX01ZPQB8EGD1ZHR2VK2H3" hidden="1">'[3]AP Feb09'!$I$10:$J$10</definedName>
    <definedName name="BExQ7B3V9MGDK2OIJ61XXFBFLJFZ" hidden="1">'[3]AP Feb09'!$F$7:$G$7</definedName>
    <definedName name="BExQ7CB046NVPF9ZXDGA7OXOLSLX" hidden="1">'[3]AP Feb09'!$F$6:$G$6</definedName>
    <definedName name="BExQ7IWDCGGOO1HTJ97YGO1CK3R9" hidden="1">'[3]AP Feb09'!$I$7:$J$7</definedName>
    <definedName name="BExQ7JNFIEGS2HKNBALH3Q2N5G7Z" hidden="1">'[3]AP Feb09'!$I$8:$J$8</definedName>
    <definedName name="BExQ7MY3U2Z1IZ71U5LJUD00VVB4" hidden="1">'[3]AP Feb09'!$C$15:$D$29</definedName>
    <definedName name="BExQ7XL2Q1GVUFL1F9KK0K0EXMWG" hidden="1">'[3]AP Feb09'!$E$1</definedName>
    <definedName name="BExQ8469L3ZRZ3KYZPYMSJIDL7Y5" hidden="1">'[3]AP Feb09'!$I$6:$J$6</definedName>
    <definedName name="BExQ84MJB94HL3BWRN50M4NCB6Z0" hidden="1">'[3]AP Feb09'!$F$15</definedName>
    <definedName name="BExQ8583ZE00NW7T9OF11OT9IA14" hidden="1">'[3]AP Feb09'!$F$15</definedName>
    <definedName name="BExQ8A0RPE3IMIFIZLUE7KD2N21W" hidden="1">'[3]AP Feb09'!$E$1</definedName>
    <definedName name="BExQ8ABK6H1ADV2R2OYT8NFFYG2N" hidden="1">'[3]AP Feb09'!$H$2:$I$2</definedName>
    <definedName name="BExQ8DM90XJ6GCJIK9LC5O82I2TJ" hidden="1">'[3]AP Feb09'!$F$15</definedName>
    <definedName name="BExQ8G0K46ZORA0QVQTDI7Z8LXGF" hidden="1">'[3]AP Feb09'!$I$7:$J$7</definedName>
    <definedName name="BExQ8KT79ACSKN8DGK7665G2UGAQ" hidden="1">'[3]AR Jan09'!$I$7:$J$7</definedName>
    <definedName name="BExQ8O3WEU8HNTTGKTW5T0QSKCLP" hidden="1">'[3]AP Feb09'!$C$31</definedName>
    <definedName name="BExQ8U95JXE2ZGDDWOEHH46ENO5L" hidden="1">[4]Graph!$F$11:$G$11</definedName>
    <definedName name="BExQ8ZCEDBOBJA3D9LDP5TU2WYGR" hidden="1">'[3]AP Feb09'!$H$2:$I$2</definedName>
    <definedName name="BExQ94LAW6MAQBWY25WTBFV5PPZJ" hidden="1">'[3]AP Feb09'!$H$2:$I$2</definedName>
    <definedName name="BExQ97QIPOSSRK978N8P234Y1XA4" hidden="1">'[3]AP Feb09'!$G$2</definedName>
    <definedName name="BExQ9BMR8FOORDCF75K1OF3FUHRQ" hidden="1">'[5]Exploration Cost centres NGS'!$F$15:$J$95</definedName>
    <definedName name="BExQ9DQATTM64NGUOQWM96CIR7J1" hidden="1">[4]Graph!$F$9:$G$9</definedName>
    <definedName name="BExQ9DVR0WJQK432BJFWT5WHPMRB" hidden="1">[4]Graph!$I$11:$J$11</definedName>
    <definedName name="BExQ9E6FBAXTHGF3RXANFIA77GXP" hidden="1">'[3]AP Feb09'!$G$2</definedName>
    <definedName name="BExQ9F2YH4UUCCMQITJ475B3S3NP" hidden="1">'[5]Exploration Cost centres NGS'!$J$2:$K$2</definedName>
    <definedName name="BExQ9KX9734KIAK7IMRLHCPYDHO2" hidden="1">'[3]AP Feb09'!$F$10:$G$10</definedName>
    <definedName name="BExQ9L81FF4I7816VTPFBDWVU4CW" hidden="1">'[3]AP Feb09'!$I$9:$J$9</definedName>
    <definedName name="BExQ9M4E2ACZOWWWP1JJIQO8AHUM" hidden="1">'[3]AP Feb09'!$E$1</definedName>
    <definedName name="BExQ9UTANMJCK7LJ4OQMD6F2Q01L" hidden="1">'[3]AP Feb09'!$H$2:$I$2</definedName>
    <definedName name="BExQ9ZLYHWABXAA9NJDW8ZS0UQ9P" localSheetId="0" hidden="1">'[3]AP Feb09'!#REF!</definedName>
    <definedName name="BExQ9ZLYHWABXAA9NJDW8ZS0UQ9P" hidden="1">'[3]AP Feb09'!#REF!</definedName>
    <definedName name="BExQA324HSCK40ENJUT9CS9EC71B" hidden="1">'[3]AP Feb09'!$C$15:$D$29</definedName>
    <definedName name="BExQA55GY0STSNBWQCWN8E31ZXCS" hidden="1">'[3]AP Feb09'!$I$6:$J$6</definedName>
    <definedName name="BExQA9HZIN9XEMHEEVHT99UU9Z82" hidden="1">'[3]AP Feb09'!$I$10:$J$10</definedName>
    <definedName name="BExQAELFYH92K8CJL155181UDORO" hidden="1">'[3]AP Feb09'!$H$2:$I$2</definedName>
    <definedName name="BExQAG8PP8R5NJKNQD1U4QOSD6X5" hidden="1">'[3]AP Feb09'!$F$15</definedName>
    <definedName name="BExQBAD5QZN96FG41T194DSOQWVJ" hidden="1">'[3]AR Jan09'!$J$2:$K$2</definedName>
    <definedName name="BExQBDICMZTSA1X73TMHNO4JSFLN" hidden="1">'[3]AP Feb09'!$K$2</definedName>
    <definedName name="BExQBEER6CRCRPSSL61S0OMH57ZA" hidden="1">'[3]AP Feb09'!$F$11:$G$11</definedName>
    <definedName name="BExQBIGGY5TXI2FJVVZSLZ0LTZYH" hidden="1">'[3]AP Feb09'!$I$10:$J$10</definedName>
    <definedName name="BExQBM1RUSIQ85LLMM2159BYDPIP" hidden="1">'[3]AP Feb09'!$I$7:$J$7</definedName>
    <definedName name="BExQBPSOZ47V81YAEURP0NQJNTJH" hidden="1">'[3]AP Feb09'!$F$9:$G$9</definedName>
    <definedName name="BExQC5TWT21CGBKD0IHAXTIN2QB8" hidden="1">'[3]AP Feb09'!$I$8:$J$8</definedName>
    <definedName name="BExQC94JL9F5GW4S8DQCAF4WB2DA" hidden="1">'[3]AP Feb09'!$F$10:$G$10</definedName>
    <definedName name="BExQCI9M5F9BX0WO90T8KQKXJECZ" hidden="1">[4]Graph!$C$15:$D$29</definedName>
    <definedName name="BExQCKTD8AT0824LGWREXM1B5D1X" hidden="1">'[3]AP Feb09'!$I$7:$J$7</definedName>
    <definedName name="BExQCPB7YVD7EPHD6AY8PC8EE5CY" hidden="1">'[5]Exploration Cost centres NGS'!$E$1:$E$1</definedName>
    <definedName name="BExQD571YWOXKR2SX85K5MKQ0AO2" hidden="1">'[3]AP Feb09'!$F$7:$G$7</definedName>
    <definedName name="BExQD9E5813EENJW03YBBMMQPW2Z" hidden="1">'[7]01.01.-31.01'!$F$6:$G$6</definedName>
    <definedName name="BExQDB6VCHN8PNX8EA6JNIEQ2JC2" hidden="1">'[3]AP Feb09'!$G$2</definedName>
    <definedName name="BExQDCOSTW5WYASJGYJNYKMG8K7S" hidden="1">[6]Graph!$F$8:$G$8</definedName>
    <definedName name="BExQDE1B6U2Q9B73KBENABP71YM1" hidden="1">'[3]AP Feb09'!$E$1</definedName>
    <definedName name="BExQDGQCN7ZW41QDUHOBJUGQAX40" hidden="1">'[3]AP Feb09'!$I$8:$J$8</definedName>
    <definedName name="BExQE6IAA3QFZ6TX9BXPJISLE0Q1" hidden="1">[4]Graph!$I$9:$J$9</definedName>
    <definedName name="BExQEC7BRIJ30PTU3UPFOIP2HPE3" hidden="1">'[5]Exploration Cost centres NGS'!$F$11:$G$11</definedName>
    <definedName name="BExQEH59KSADNNET5F8J0O6SCPHK" hidden="1">'[7]01.01.-31.01'!$I$9:$J$9</definedName>
    <definedName name="BExQEJUD5RQJ325ULPV2E4W8QAL6" hidden="1">[4]Graph!$F$9:$G$9</definedName>
    <definedName name="BExQEMUA4HEFM4OVO8M8MA8PIAW1" hidden="1">'[3]AP Feb09'!$C$15:$D$29</definedName>
    <definedName name="BExQEQ4XZQFIKUXNU9H7WE7AMZ1U" hidden="1">'[3]AP Feb09'!$I$6:$J$6</definedName>
    <definedName name="BExQF1OEB07CRAP6ALNNMJNJ3P2D" hidden="1">'[3]AP Feb09'!$F$8:$G$8</definedName>
    <definedName name="BExQF9X2AQPFJZTCHTU5PTTR0JAH" hidden="1">'[3]AP Feb09'!$F$10:$G$10</definedName>
    <definedName name="BExQFC0M9KKFMQKPLPEO2RQDB7MM" hidden="1">'[3]AP Feb09'!$I$10:$J$10</definedName>
    <definedName name="BExQFE44HVTXE74NWGO3VGF7TU4U" hidden="1">'[3]AP Feb09'!$F$9:$G$9</definedName>
    <definedName name="BExQFEEV7627R8TYZCM28C6V6WHE" hidden="1">'[3]AP Feb09'!$F$15</definedName>
    <definedName name="BExQFEK8NUD04X2OBRA275ADPSDL" hidden="1">'[3]AP Feb09'!$C$15:$D$29</definedName>
    <definedName name="BExQFGYIWDR4W0YF7XR6E4EWWJ02" hidden="1">'[3]AP Feb09'!$I$6:$J$6</definedName>
    <definedName name="BExQFMNOOBC2XE1R03V1MF8QJSDG" hidden="1">[4]Graph!$I$6:$J$6</definedName>
    <definedName name="BExQFNPE0JNBFPGM91B5GNSDG31N" hidden="1">[4]Graph!$C$15:$D$29</definedName>
    <definedName name="BExQFPNFKA36IAPS22LAUMBDI4KE" hidden="1">'[3]AP Feb09'!$I$10:$J$10</definedName>
    <definedName name="BExQFPSWEMA8WBUZ4WK20LR13VSU" hidden="1">'[3]AP Feb09'!$K$2</definedName>
    <definedName name="BExQFVSPOSCCPF1TLJPIWYWYB8A9" hidden="1">'[3]AP Feb09'!$F$10:$G$10</definedName>
    <definedName name="BExQFWJQXNQAW6LUMOEDS6KMJMYL" hidden="1">'[3]AP Feb09'!$F$7:$G$7</definedName>
    <definedName name="BExQG8TYRD2G42UA5ZPCRLNKUDMX" hidden="1">'[3]AP Feb09'!$F$7:$G$7</definedName>
    <definedName name="BExQGFKTOP6WGJAF2OI8PXQPMWT4" hidden="1">[4]Graph!$I$9:$J$9</definedName>
    <definedName name="BExQGMM9RZL83B2Z0ZZPHKUY6VTK" hidden="1">[4]Graph!$F$6:$G$6</definedName>
    <definedName name="BExQGO48J9MPCDQ96RBB9UN9AIGT" hidden="1">'[3]AP Feb09'!$F$9:$G$9</definedName>
    <definedName name="BExQGSBB6MJWDW7AYWA0MSFTXKRR" hidden="1">'[3]AP Feb09'!$I$8:$J$8</definedName>
    <definedName name="BExQH0UURAJ13AVO5UI04HSRGVYW" hidden="1">'[3]AP Feb09'!$F$6:$G$6</definedName>
    <definedName name="BExQH6ZZY0NR8SE48PSI9D0CU1TC" hidden="1">'[3]AP Feb09'!$I$10:$J$10</definedName>
    <definedName name="BExQH9P2MCXAJOVEO4GFQT6MNW22" hidden="1">'[3]AP Feb09'!$F$15</definedName>
    <definedName name="BExQHCZSBYUY8OKKJXFYWKBBM6AH" hidden="1">'[3]AP Feb09'!$I$11:$J$11</definedName>
    <definedName name="BExQHPKXZ1K33V2F90NZIQRZYIAW" hidden="1">'[3]AP Feb09'!$I$11:$J$11</definedName>
    <definedName name="BExQHVF9KD06AG2RXUQJ9X4PVGX4" hidden="1">'[3]AP Feb09'!$I$7:$J$7</definedName>
    <definedName name="BExQHZBHVN2L4HC7ACTR73T5OCV0" hidden="1">'[3]AP Feb09'!$G$2</definedName>
    <definedName name="BExQHZGZ5JZ4AE00IROC5LG5734F" hidden="1">[4]Graph!$I$10:$J$10</definedName>
    <definedName name="BExQI85V9TNLDJT5LTRZS10Y26SG" hidden="1">'[3]AP Feb09'!$G$2</definedName>
    <definedName name="BExQIAPKHVEV8CU1L3TTHJW67FJ5" hidden="1">'[3]AP Feb09'!$F$6:$G$6</definedName>
    <definedName name="BExQIBB4I3Z6AUU0HYV1DHRS13M4" hidden="1">'[3]AP Feb09'!$I$9:$J$9</definedName>
    <definedName name="BExQIBWPAXU7HJZLKGJZY3EB7MIS" hidden="1">'[3]AP Feb09'!$I$11:$J$11</definedName>
    <definedName name="BExQIDUXFRRQTUP42M6V5KODFDPZ" hidden="1">[4]Graph!$I$10:$J$10</definedName>
    <definedName name="BExQIEWM4YHWE15RFGAT8AWBZ25Y" hidden="1">[4]Graph!$I$9:$J$9</definedName>
    <definedName name="BExQIII2YKNNBPUFZNOC88FK394S" hidden="1">[4]Graph!$I$7:$J$7</definedName>
    <definedName name="BExQINW95C7N048P3U0KM5A2Q0VU" hidden="1">[4]Graph!$C$15:$D$29</definedName>
    <definedName name="BExQIS8O6R36CI01XRY9ISM99TW9" hidden="1">'[3]AP Feb09'!$F$15</definedName>
    <definedName name="BExQIVJB9MJ25NDUHTCVMSODJY2C" hidden="1">'[3]AP Feb09'!$F$11:$G$11</definedName>
    <definedName name="BExQJ7IXTYN8ELZIUSOUURFAP5Z5" hidden="1">[4]Graph!$F$6:$G$6</definedName>
    <definedName name="BExQJBF7LAX128WR7VTMJC88ZLPG" hidden="1">'[3]AP Feb09'!$I$10:$J$10</definedName>
    <definedName name="BExQJEVCKX6KZHNCLYXY7D0MX5KN" hidden="1">'[3]AP Feb09'!$G$2</definedName>
    <definedName name="BExQJIBCENFZ4FNIPQ8IC1PBMHA9" hidden="1">[4]Graph!$F$6:$G$6</definedName>
    <definedName name="BExQJJYSDX8B0J1QGF2HL071KKA3" hidden="1">'[3]AP Feb09'!$F$7:$G$7</definedName>
    <definedName name="BExQJU5M2DBYZNZ5UEAZWRXOBCIR" hidden="1">'[3]AP Feb09'!$F$34:$P$44</definedName>
    <definedName name="BExQJX019VWBQMW1HCV154DP9287" hidden="1">[4]Graph!$I$9:$J$9</definedName>
    <definedName name="BExQK1HV6SQQ7CP8H8IUKI9TYXTD" hidden="1">'[3]AP Feb09'!$I$7:$J$7</definedName>
    <definedName name="BExQK1SODHG66277P2K5V2W6173O" hidden="1">[4]Graph!$F$9:$G$9</definedName>
    <definedName name="BExQK3LE5CSBW1E4H4KHW548FL2R" hidden="1">'[3]AP Feb09'!$I$7:$J$7</definedName>
    <definedName name="BExQKG6LD6PLNDGNGO9DJXY865BR" hidden="1">'[3]AP Feb09'!$I$10:$J$10</definedName>
    <definedName name="BExQLE1TOW3A287TQB0AVWENT8O1" hidden="1">'[3]AP Feb09'!$I$6:$J$6</definedName>
    <definedName name="BExRYOYB4A3E5F6MTROY69LR0PMG" hidden="1">'[3]AP Feb09'!$F$7:$G$7</definedName>
    <definedName name="BExRYZLA9EW71H4SXQR525S72LLP" hidden="1">'[3]AP Feb09'!$I$9:$J$9</definedName>
    <definedName name="BExRZ66M8G9FQ0VFP077QSZBSOA5" hidden="1">'[3]AP Feb09'!$F$6:$G$6</definedName>
    <definedName name="BExRZ8FMQQL46I8AQWU17LRNZD5T" hidden="1">'[3]AP Feb09'!$I$6:$J$6</definedName>
    <definedName name="BExRZCXH7PHCE17YZKHOE13C2RLI" hidden="1">'[7]01.01.-31.01'!$J$2:$K$2</definedName>
    <definedName name="BExRZIRRIXRUMZ5GOO95S7460BMP" hidden="1">'[3]AP Feb09'!$K$2</definedName>
    <definedName name="BExRZK9RAHMM0ZLTNSK7A4LDC42D" hidden="1">'[3]AP Feb09'!$I$7:$J$7</definedName>
    <definedName name="BExRZOGSR69INI6GAEPHDWSNK5Q4" hidden="1">'[3]AP Feb09'!$F$6:$G$6</definedName>
    <definedName name="BExS01I9MDGC4UXBGYGWDBP3PIBM" hidden="1">[6]Graph!$I$9:$J$9</definedName>
    <definedName name="BExS02PDU3RIYDBR02EV6VUXEVN6" hidden="1">[4]Graph!$I$7:$J$7</definedName>
    <definedName name="BExS0ASQBKRTPDWFK0KUDFOS9LE5" hidden="1">'[3]AP Feb09'!$F$8:$G$8</definedName>
    <definedName name="BExS0GHQUF6YT0RU3TKDEO8CSJYB" hidden="1">'[3]AP Feb09'!$K$2</definedName>
    <definedName name="BExS0K8IHC45I78DMZBOJ1P13KQA" hidden="1">'[3]AP Feb09'!$F$7:$G$7</definedName>
    <definedName name="BExS0UFCKI6Z4BDWL0C1TI1UZA8D" hidden="1">[4]Graph!$F$9:$G$9</definedName>
    <definedName name="BExS152B2LFCRAUHSLI5T6QRNII0" hidden="1">'[5]Exploration Cost centres NGS'!$I$7:$J$7</definedName>
    <definedName name="BExS15IJV0WW662NXQUVT3FGP4ST" hidden="1">'[3]AP Feb09'!$F$7:$G$7</definedName>
    <definedName name="BExS16PROWSNHW3MZQBGQNQU7S8R" hidden="1">[4]Graph!$I$9:$J$9</definedName>
    <definedName name="BExS194110MR25BYJI3CJ2EGZ8XT" hidden="1">'[3]AP Feb09'!$F$9:$G$9</definedName>
    <definedName name="BExS1AGJ7ZH9UV5YD06PDU8W2A8J" hidden="1">'[7]01.01.-31.01'!$F$10:$G$10</definedName>
    <definedName name="BExS1BNVGNSGD4EP90QL8WXYWZ66" hidden="1">'[3]AP Feb09'!$F$2:$G$2</definedName>
    <definedName name="BExS1UE39N6NCND7MAARSBWXS6HU" hidden="1">'[3]AP Feb09'!$G$2</definedName>
    <definedName name="BExS1VQKWZC7SM0UY7BWIPST3VU3" hidden="1">[4]Graph!$I$6:$J$6</definedName>
    <definedName name="BExS226HTWL5WVC76MP5A1IBI8WD" hidden="1">'[3]AP Feb09'!$F$6:$G$6</definedName>
    <definedName name="BExS26OI2QNNAH2WMDD95Z400048" hidden="1">'[3]AP Feb09'!$F$10:$G$10</definedName>
    <definedName name="BExS2DF6B4ZUF3VZLI4G6LJ3BF38" hidden="1">'[3]AP Feb09'!$F$8:$G$8</definedName>
    <definedName name="BExS2OT61VXS58SSI0I90Z76DFCQ" hidden="1">[4]Graph!$I$10:$J$10</definedName>
    <definedName name="BExS2QB5FS5LYTFYO4BROTWG3OV5" hidden="1">'[3]AP Feb09'!$H$2:$I$2</definedName>
    <definedName name="BExS2RIBMZPBDB3W6PKRNHUM06WI" hidden="1">[4]Graph!$F$7:$G$7</definedName>
    <definedName name="BExS2TLU1HONYV6S3ZD9T12D7CIG" hidden="1">'[3]AP Feb09'!$F$10:$G$10</definedName>
    <definedName name="BExS318UV9I2FXPQQWUKKX00QLPJ" hidden="1">'[3]AP Feb09'!$J$2:$K$2</definedName>
    <definedName name="BExS3BL7KZUM0PK7UW1Y6M98ZKXC" hidden="1">[4]Graph!$F$11:$G$11</definedName>
    <definedName name="BExS3LBS0SMTHALVM4NRI1BAV1NP" hidden="1">'[3]AP Feb09'!$F$8:$G$8</definedName>
    <definedName name="BExS3MTQ75VBXDGEBURP6YT8RROE" hidden="1">'[3]AP Feb09'!$I$10:$J$10</definedName>
    <definedName name="BExS3OH5XH1H0NEUDJGB0D1EF3C6" hidden="1">[4]Graph!$I$8:$J$8</definedName>
    <definedName name="BExS3OMGYO0DFN5186UFKEXZ2RX3" hidden="1">'[3]AP Feb09'!$I$11:$J$11</definedName>
    <definedName name="BExS3SDERJ27OER67TIGOVZU13A2" hidden="1">'[3]AP Feb09'!$F$7:$G$7</definedName>
    <definedName name="BExS3WV2VQ19L2A1DJ73AUFN7SRX" hidden="1">[4]Graph!$F$6:$G$6</definedName>
    <definedName name="BExS46R5WDNU5KL04FKY5LHJUCB8" hidden="1">'[3]AP Feb09'!$I$6:$J$6</definedName>
    <definedName name="BExS4ASWKM93XA275AXHYP8AG6SU" hidden="1">'[3]AP Feb09'!$I$10:$J$10</definedName>
    <definedName name="BExS4IAMWTT1CKFNHGN8SPWSD3QR" hidden="1">[4]Graph!$I$11:$J$11</definedName>
    <definedName name="BExS4JN3Y6SVBKILQK0R9HS45Y52" hidden="1">'[3]AP Feb09'!$F$8:$G$8</definedName>
    <definedName name="BExS4P6S41O6Z6BED77U3GD9PNH1" hidden="1">'[3]AP Feb09'!$I$8:$J$8</definedName>
    <definedName name="BExS4UFKWNI7QAX0PTOVVBUB0LP8" hidden="1">[4]Graph!$I$9:$J$9</definedName>
    <definedName name="BExS51H0N51UT0FZOPZRCF1GU063" hidden="1">'[3]AP Feb09'!$I$9:$J$9</definedName>
    <definedName name="BExS54X72TJFC41FJK72MLRR2OO7" hidden="1">'[3]AP Feb09'!$I$11:$J$11</definedName>
    <definedName name="BExS59F0PA1V2ZC7S5TN6IT41SXP" hidden="1">'[3]AP Feb09'!$F$11:$G$11</definedName>
    <definedName name="BExS5B7Q0IA28IWAQ8FPJEO0002S" hidden="1">'[5]Exploration Cost centres NGS'!$F$8:$G$8</definedName>
    <definedName name="BExS5BYO19H5ZKO75ERO60KF7DQH" hidden="1">[4]Graph!$F$8:$G$8</definedName>
    <definedName name="BExS5DRER9US6NXY9ATYT41KZII3" hidden="1">'[5]Exploration Cost centres NGS'!$F$15</definedName>
    <definedName name="BExS5L3TGB8JVW9ROYWTKYTUPW27" hidden="1">'[3]AP Feb09'!$F$7:$G$7</definedName>
    <definedName name="BExS5SG3GBHVDR15MOYHV230A4BG" hidden="1">[4]Graph!$F$11:$G$11</definedName>
    <definedName name="BExS5TY0F5R1ZXIVJHAAVVG81G5H" hidden="1">[4]Graph!$F$8:$G$8</definedName>
    <definedName name="BExS6GKQ96EHVLYWNJDWXZXUZW90" hidden="1">'[3]AP Feb09'!$F$8:$G$8</definedName>
    <definedName name="BExS6ITKSZFRR01YD5B0F676SYN7" hidden="1">'[3]AP Feb09'!$E$1</definedName>
    <definedName name="BExS6IYVVGGZJXGGYPX7UNAQOB2X" hidden="1">[4]Graph!$I$8:$J$8</definedName>
    <definedName name="BExS6KGU63BUOXCPJ9TSCDS9ZY2T" hidden="1">[4]Graph!$C$15:$D$29</definedName>
    <definedName name="BExS6KRSHDXKUO9SV8SUFWSBR8UR" hidden="1">'[7]01.01.-31.01'!$I$6:$J$6</definedName>
    <definedName name="BExS6N0LI574IAC89EFW6CLTCQ33" hidden="1">'[3]AP Feb09'!$I$10:$J$10</definedName>
    <definedName name="BExS6WRDBF3ST86ZOBBUL3GTCR11" hidden="1">'[3]AP Feb09'!$I$8:$J$8</definedName>
    <definedName name="BExS6XNRKR0C3MTA0LV5B60UB908" hidden="1">'[3]AP Feb09'!$F$6:$G$6</definedName>
    <definedName name="BExS79HUY1GAJJP4VMMZHU8UJI6O" hidden="1">[4]Graph!$F$7:$G$7</definedName>
    <definedName name="BExS7DU7IOWG5MHL28Z4KOM2V434" hidden="1">[4]Graph!$F$8:$G$8</definedName>
    <definedName name="BExS7G38ASJVTDO2IAPA36EB2SPF" hidden="1">[4]Graph!$F$10:$G$10</definedName>
    <definedName name="BExS7HQI0PBQNP39JUZ69RMC7M7N" hidden="1">[4]Graph!$I$6:$J$6</definedName>
    <definedName name="BExS7TKQYLRZGM93UY3ZJZJBQNFJ" hidden="1">'[3]AP Feb09'!$I$6:$J$6</definedName>
    <definedName name="BExS7TVIHJQ54K2Q7S5TI60WWB6A" hidden="1">[4]Graph!$I$10:$J$10</definedName>
    <definedName name="BExS7Y2LNGVHSIBKC7C3R6X4LDR6" hidden="1">'[3]AP Feb09'!$I$11:$J$11</definedName>
    <definedName name="BExS80RP8GCPNFHHGN85D3RLJQWW" hidden="1">[4]Graph!$F$7:$G$7</definedName>
    <definedName name="BExS81TE0EY44Y3W2M4Z4MGNP5OM" hidden="1">'[3]AP Feb09'!$C$15:$D$19</definedName>
    <definedName name="BExS81YPDZDVJJVS15HV2HDXAC3Y" hidden="1">'[3]AP Feb09'!$I$10:$J$10</definedName>
    <definedName name="BExS82PRVNUTEKQZS56YT2DVF6C2" hidden="1">'[3]AP Feb09'!$I$6:$J$6</definedName>
    <definedName name="BExS8BPG5A0GR5AO1U951NDGGR0L" hidden="1">'[3]AP Feb09'!$F$9:$G$9</definedName>
    <definedName name="BExS8GSUS17UY50TEM2AWF36BR9Z" hidden="1">'[3]AP Feb09'!$F$7:$G$7</definedName>
    <definedName name="BExS8HJRBVG0XI6PWA9KTMJZMQXK" hidden="1">'[3]AP Feb09'!$F$7:$G$7</definedName>
    <definedName name="BExS8LQTNX922FCMI8FORKMV1ZCD" hidden="1">[4]Graph!$F$8:$G$8</definedName>
    <definedName name="BExS8R51C8RM2FS6V6IRTYO9GA4A" hidden="1">'[3]AP Feb09'!$F$15</definedName>
    <definedName name="BExS8S6V14QKCKX4M0XQFXQVIB9B" hidden="1">'[3]AP Feb09'!$F$10:$G$10</definedName>
    <definedName name="BExS8W8G0X4RIQXAZCCLUM05FF9P" hidden="1">[4]Graph!$F$8:$G$8</definedName>
    <definedName name="BExS8WDX408F60MH1X9B9UZ2H4R7" hidden="1">'[3]AP Feb09'!$I$9:$J$9</definedName>
    <definedName name="BExS8XFLVR4OTH8ALDA3TYKMZ356" hidden="1">'[7]01.01.-31.01'!$E$1</definedName>
    <definedName name="BExS8Z2W2QEC3MH0BZIYLDFQNUIP" hidden="1">'[3]AP Feb09'!$F$11:$G$11</definedName>
    <definedName name="BExS92DKGRFFCIA9C0IXDOLO57EP" hidden="1">'[3]AP Feb09'!$I$9:$J$9</definedName>
    <definedName name="BExS970VMB40OE1CEB7FR2ZHFGZ0" hidden="1">[4]Graph!$F$6:$G$6</definedName>
    <definedName name="BExS98OB4321YCHLCQ022PXKTT2W" hidden="1">'[3]AP Feb09'!$I$10:$J$10</definedName>
    <definedName name="BExS9C9N8GFISC6HUERJ0EI06GB2" hidden="1">'[3]AP Feb09'!$I$6:$J$6</definedName>
    <definedName name="BExS9DX13CACP3J8JDREK30JB1SQ" hidden="1">'[3]AP Feb09'!$F$9:$G$9</definedName>
    <definedName name="BExS9FPRS2KRRCS33SE6WFNF5GYL" hidden="1">'[3]AP Feb09'!$F$9:$G$9</definedName>
    <definedName name="BExS9WI0A6PSEB8N9GPXF2Z7MWHM" hidden="1">'[3]AP Feb09'!$I$7:$J$7</definedName>
    <definedName name="BExSA5HP306TN9XJS0TU619DLRR7" hidden="1">'[3]AP Feb09'!$H$2:$I$2</definedName>
    <definedName name="BExSAA4TQVBEW9YTSAC7IB9WGR0N" hidden="1">[4]Graph!$F$6:$G$6</definedName>
    <definedName name="BExSAAVWQOOIA6B3JHQVGP08HFEM" hidden="1">'[3]AP Feb09'!$I$8:$J$8</definedName>
    <definedName name="BExSAFJ3IICU2M7QPVE4ARYMXZKX" hidden="1">'[3]AP Feb09'!$F$7:$G$7</definedName>
    <definedName name="BExSAH6ID8OHX379UXVNGFO8J6KQ" hidden="1">'[3]AP Feb09'!$F$8:$G$8</definedName>
    <definedName name="BExSAQBHIXGQRNIRGCJMBXUPCZQA" hidden="1">'[3]AP Feb09'!$I$8:$J$8</definedName>
    <definedName name="BExSAUTCT4P7JP57NOR9MTX33QJZ" hidden="1">'[3]AP Feb09'!$F$10:$G$10</definedName>
    <definedName name="BExSAY9CA9TFXQ9M9FBJRGJO9T9E" hidden="1">'[3]AP Feb09'!$E$1</definedName>
    <definedName name="BExSB4JYKQ3MINI7RAYK5M8BLJDC" hidden="1">'[3]AP Feb09'!$I$10:$J$10</definedName>
    <definedName name="BExSBKFRJMVVNZ27JS17HKWQLZG7" hidden="1">'[7]01.01.-31.01'!$G$2:$H$2</definedName>
    <definedName name="BExSBLHMDPAU7TLJHXOGAD2L0A74" hidden="1">[4]Graph!$F$7:$G$7</definedName>
    <definedName name="BExSBMOS41ZRLWYLOU29V6Y7YORR" hidden="1">'[3]AP Feb09'!$E$1</definedName>
    <definedName name="BExSBRBXXQMBU1TYDW1BXTEVEPRU" hidden="1">'[3]AP Feb09'!$F$8:$G$8</definedName>
    <definedName name="BExSC54998WTZ21DSL0R8UN0Y9JH" hidden="1">'[3]AP Feb09'!$F$8:$G$8</definedName>
    <definedName name="BExSC60N7WR9PJSNC9B7ORCX9NGY" hidden="1">'[3]AP Feb09'!$I$7:$J$7</definedName>
    <definedName name="BExSC9M353D3EKCXI5GRYJZYPZYZ" hidden="1">[4]Graph!$I$9:$J$9</definedName>
    <definedName name="BExSCAIHDCVXGH7U1RJ1XGPOOS4P" hidden="1">'[7]01.01.-31.01'!$I$6:$J$6</definedName>
    <definedName name="BExSCCWS36FLCW50WUCXJJ3EBPJJ" hidden="1">[6]Graph!$F$7:$G$7</definedName>
    <definedName name="BExSCE99EZTILTTCE4NJJF96OYYM" hidden="1">'[3]AP Feb09'!$G$2</definedName>
    <definedName name="BExSCHUQZ2HFEWS54X67DIS8OSXZ" hidden="1">'[3]AP Feb09'!$F$6:$G$6</definedName>
    <definedName name="BExSCOG41SKKG4GYU76WRWW1CTE6" hidden="1">'[3]AP Feb09'!$F$11:$G$11</definedName>
    <definedName name="BExSCVC9P86YVFMRKKUVRV29MZXZ" hidden="1">'[3]AP Feb09'!$G$2</definedName>
    <definedName name="BExSD16RWPJ4BKJERNVKGA3W1V8N" hidden="1">[4]Graph!$I$11:$J$11</definedName>
    <definedName name="BExSD233CH4MU9ZMGNRF97ZV7KWU" hidden="1">'[3]AP Feb09'!$F$8:$G$8</definedName>
    <definedName name="BExSD2U0F3BN6IN9N4R2DTTJG15H" hidden="1">'[3]AP Feb09'!$I$6:$J$6</definedName>
    <definedName name="BExSD6A6NY15YSMFH51ST6XJY429" hidden="1">'[3]AP Feb09'!$K$2</definedName>
    <definedName name="BExSD9VH6PF6RQ135VOEE08YXPAW" hidden="1">'[3]AP Feb09'!$F$11:$G$11</definedName>
    <definedName name="BExSDJ5ZE3T46HSF6W0OXL80TXQG" hidden="1">[4]Graph!$F$10:$G$10</definedName>
    <definedName name="BExSDP5Y04WWMX2WWRITWOX8R5I9" hidden="1">'[3]AP Feb09'!$F$6:$G$6</definedName>
    <definedName name="BExSDSGM203BJTNS9MKCBX453HMD" hidden="1">'[3]AP Feb09'!$F$8:$G$8</definedName>
    <definedName name="BExSDT20XUFXTDM37M148AXAP7HN" hidden="1">'[3]AP Feb09'!$I$11:$J$11</definedName>
    <definedName name="BExSEEHK1VLWD7JBV9SVVVIKQZ3I" hidden="1">'[3]AP Feb09'!$F$8:$G$8</definedName>
    <definedName name="BExSEJKZLX37P3V33TRTFJ30BFRK" hidden="1">'[3]AP Feb09'!$F$9:$G$9</definedName>
    <definedName name="BExSEP9UVOAI6TMXKNK587PQ3328" hidden="1">'[3]AP Feb09'!$I$10:$J$10</definedName>
    <definedName name="BExSERZ34ETZF8OI93MYIVZX4RDV" hidden="1">'[5]Exploration Cost centres NGS'!$G$2:$H$2</definedName>
    <definedName name="BExSF07QFLZCO4P6K6QF05XG7PH1" hidden="1">'[3]AP Feb09'!$F$11:$G$11</definedName>
    <definedName name="BExSFELNPJYUZX393PKWKNNZYV1N" hidden="1">'[5]Exploration Cost centres NGS'!$I$9:$J$9</definedName>
    <definedName name="BExSFJ8ZAGQ63A4MVMZRQWLVRGQ5" hidden="1">'[3]AP Feb09'!$F$8:$G$8</definedName>
    <definedName name="BExSFKQRST2S9KXWWLCXYLKSF4G1" hidden="1">'[3]AP Feb09'!$F$8:$G$8</definedName>
    <definedName name="BExSFYDRRTAZVPXRWUF5PDQ97WFF" hidden="1">'[3]AP Feb09'!$G$2</definedName>
    <definedName name="BExSFZVPFTXA3F0IJ2NGH1GXX9R7" hidden="1">'[3]AP Feb09'!$I$9:$J$9</definedName>
    <definedName name="BExSG90Q4ZUU2IPGDYOM169NJV9S" hidden="1">'[3]AP Feb09'!$I$9:$J$9</definedName>
    <definedName name="BExSG9X3DU845PNXYJGGLBQY2UHG" hidden="1">'[3]AP Feb09'!$E$1</definedName>
    <definedName name="BExSGE45J27MDUUNXW7Z8Q33UAON" hidden="1">'[3]AP Feb09'!$F$9:$G$9</definedName>
    <definedName name="BExSGE9LY91Q0URHB4YAMX0UAMYI" hidden="1">'[3]AP Feb09'!$I$6:$J$6</definedName>
    <definedName name="BExSGEEWSM6V6B3J3F29MN7WAH14" hidden="1">[4]Graph!$I$7:$J$7</definedName>
    <definedName name="BExSGJT4LF1CNH5RN5GZ373ISW9D" hidden="1">[4]Graph!$I$8:$J$8</definedName>
    <definedName name="BExSGLB2URTLBCKBB4Y885W925F2" hidden="1">'[3]AP Feb09'!$H$2:$I$2</definedName>
    <definedName name="BExSGOAYG73SFWOPAQV80P710GID" hidden="1">'[3]AP Feb09'!$E$1</definedName>
    <definedName name="BExSGOWJHRW7FWKLO2EHUOOGHNAF" hidden="1">'[3]AP Feb09'!$G$2</definedName>
    <definedName name="BExSGOWJTAP41ZV5Q23H7MI9C76W" hidden="1">'[3]AP Feb09'!$F$8:$G$8</definedName>
    <definedName name="BExSGR5JQVX2HQ0PKCGZNSSUM1RV" hidden="1">'[3]AP Feb09'!$F$8:$G$8</definedName>
    <definedName name="BExSGVHX69GJZHD99DKE4RZ042B1" hidden="1">'[3]AP Feb09'!$F$8:$G$8</definedName>
    <definedName name="BExSGZJO4J4ZO04E2N2ECVYS9DEZ" hidden="1">'[3]AP Feb09'!$I$11:$J$11</definedName>
    <definedName name="BExSH2E33XSJHGNWRQ1U1N2YUEQ0" hidden="1">[4]Graph!$F$7:$G$7</definedName>
    <definedName name="BExSH4HLTQVL4MI545VJL4WFN9U2" hidden="1">[4]Graph!$F$10:$G$10</definedName>
    <definedName name="BExSH4HMJS0TXSYHRWJRFTJ7NOSN" hidden="1">[4]Graph!$I$11:$J$11</definedName>
    <definedName name="BExSHAHFHS7MMNJR8JPVABRGBVIT" hidden="1">'[3]AP Feb09'!$I$9:$J$9</definedName>
    <definedName name="BExSHDS3RJMD6MEJ67RL63M0SEIC" hidden="1">[4]Graph!$I$9:$J$9</definedName>
    <definedName name="BExSHGH88QZWW4RNAX4YKAZ5JEBL" hidden="1">'[3]AP Feb09'!$H$2:$I$2</definedName>
    <definedName name="BExSHOKK1OO3CX9Z28C58E5J1D9W" hidden="1">'[3]AP Feb09'!$F$7:$G$7</definedName>
    <definedName name="BExSHQD8KYLTQGDXIRKCHQQ7MKIH" hidden="1">'[3]AP Feb09'!$I$11:$J$11</definedName>
    <definedName name="BExSHUKBQVT2G9G0K9ORVIJO6TU8" hidden="1">[4]Graph!$F$6:$G$6</definedName>
    <definedName name="BExSHVGPIAHXI97UBLI9G4I4M29F" hidden="1">'[3]AP Feb09'!$I$7:$J$7</definedName>
    <definedName name="BExSI0K2YL3HTCQAD8A7TR4QCUR6" hidden="1">'[3]AP Feb09'!$F$15:$J$123</definedName>
    <definedName name="BExSIFUDNRWXWIWNGCCFOOD8WIAZ" hidden="1">'[3]AP Feb09'!$F$10:$G$10</definedName>
    <definedName name="BExTTWD2PGX3Y9FR5F2MRNLY1DIY" hidden="1">'[5]Exploration Cost centres NGS'!$I$8:$J$8</definedName>
    <definedName name="BExTTZNS2PBCR93C9IUW49UZ4I6T" hidden="1">'[3]AP Feb09'!$E$2</definedName>
    <definedName name="BExTU15OT803DOU1ZUDUM6US0F1C" hidden="1">'[3]AP Feb09'!$F$8:$G$8</definedName>
    <definedName name="BExTU2YFQ25JQ6MEMRHHN66VLTPJ" hidden="1">'[3]AP Feb09'!$F$9:$G$9</definedName>
    <definedName name="BExTU75IOII1V5O0C9X2VAYYVJUG" hidden="1">'[3]AP Feb09'!$F$15</definedName>
    <definedName name="BExTUA5F7V4LUIIAM17J3A8XF3JE" hidden="1">'[3]AP Feb09'!$F$8:$G$8</definedName>
    <definedName name="BExTUJ53ANGZ3H1KDK4CR4Q0OD6P" hidden="1">'[3]AP Feb09'!$F$11:$G$11</definedName>
    <definedName name="BExTUKXSZBM7C57G6NGLWGU4WOHY" hidden="1">'[3]AP Feb09'!$I$6:$J$6</definedName>
    <definedName name="BExTUOOMC43GH95KQ1PJ86MN9XDF" hidden="1">[4]Graph!$C$15:$D$29</definedName>
    <definedName name="BExTUSQCFFYZCDNHWHADBC2E1ZP1" hidden="1">'[3]AP Feb09'!$I$7:$J$7</definedName>
    <definedName name="BExTUVFGOJEYS28JURA5KHQFDU5J" hidden="1">'[3]AP Feb09'!$F$7:$G$7</definedName>
    <definedName name="BExTUW10U40QCYGHM5NJ3YR1O5SP" hidden="1">'[3]AP Feb09'!$F$9:$G$9</definedName>
    <definedName name="BExTUWXFQHINU66YG82BI20ATMB5" hidden="1">'[3]AP Feb09'!$F$15:$G$26</definedName>
    <definedName name="BExTUY9WNSJ91GV8CP0SKJTEIV82" localSheetId="0" hidden="1">'[3]AP Feb09'!#REF!</definedName>
    <definedName name="BExTUY9WNSJ91GV8CP0SKJTEIV82" hidden="1">'[3]AP Feb09'!#REF!</definedName>
    <definedName name="BExTV62E2AVCCH9EFIPGZP1GCMFI" hidden="1">'[7]01.01.-31.01'!$F$10:$G$10</definedName>
    <definedName name="BExTV67VIM8PV6KO253M4DUBJQLC" hidden="1">'[3]AP Feb09'!$F$15</definedName>
    <definedName name="BExTVELZCF2YA5L6F23BYZZR6WHF" hidden="1">'[3]AP Feb09'!$C$15:$D$29</definedName>
    <definedName name="BExTVGPIQZ99YFXUC8OONUX5BD42" hidden="1">'[3]AP Feb09'!$F$11:$G$11</definedName>
    <definedName name="BExTVTLH2E1SH7Z2XBYHUOQBWWLI" hidden="1">[4]Graph!$C$15:$D$29</definedName>
    <definedName name="BExTVZQLP9VFLEYQ9280W13X7E8K" hidden="1">'[3]AP Feb09'!$I$7:$J$7</definedName>
    <definedName name="BExTWB4LA1PODQOH4LDTHQKBN16K" hidden="1">'[3]AP Feb09'!$F$15</definedName>
    <definedName name="BExTWFX8OYD9IX59PTP73YAC8O9G" hidden="1">[4]Graph!$C$15:$D$29</definedName>
    <definedName name="BExTWI0Q8AWXUA3ZN7I5V3QK2KM1" hidden="1">'[3]AP Feb09'!$I$11:$J$11</definedName>
    <definedName name="BExTWI0R31187AOWYLZ1W1WNI84K" hidden="1">[4]Graph!$I$10:$J$10</definedName>
    <definedName name="BExTWJTGTEM42YMMOXES1DOPT9UG" hidden="1">[4]Graph!$I$6:$J$6</definedName>
    <definedName name="BExTWJTIA3WUW1PUWXAOP9O8NKLZ" hidden="1">'[3]AP Feb09'!$F$6:$G$6</definedName>
    <definedName name="BExTWW95OX07FNA01WF5MSSSFQLX" hidden="1">'[3]AP Feb09'!$F$7:$G$7</definedName>
    <definedName name="BExTX476KI0RNB71XI5TYMANSGBG" hidden="1">'[3]AP Feb09'!$F$10:$G$10</definedName>
    <definedName name="BExTXJ6HBAIXMMWKZTJNFDYVZCAY" hidden="1">'[3]AP Feb09'!$E$2</definedName>
    <definedName name="BExTXT812NQT8GAEGH738U29BI0D" hidden="1">'[3]AP Feb09'!$C$15:$D$29</definedName>
    <definedName name="BExTXWIP2TFPTQ76NHFOB72NICRZ" hidden="1">'[3]AP Feb09'!$H$2:$I$2</definedName>
    <definedName name="BExTY1WXTBXUD0M1NWE12NMAUGCO" hidden="1">[4]Graph!$I$10:$J$10</definedName>
    <definedName name="BExTY5T62H651VC86QM4X7E28JVA" hidden="1">'[3]AP Feb09'!$E$1</definedName>
    <definedName name="BExTY8T41OBZ32MRCWT76H4XO1YE" hidden="1">[4]Graph!$F$11:$G$11</definedName>
    <definedName name="BExTYHCJJ2NWRM1RV59FYR41534U" hidden="1">'[5]Exploration Cost centres NGS'!$I$8:$J$8</definedName>
    <definedName name="BExTYKCEFJ83LZM95M1V7CSFQVEA" hidden="1">'[3]AP Feb09'!$G$2</definedName>
    <definedName name="BExTYPLA9N640MFRJJQPKXT7P88M" hidden="1">'[3]AP Feb09'!$I$10:$J$10</definedName>
    <definedName name="BExTZ0DQYI7I244MY53DB0X076HR" hidden="1">'[5]Exploration Cost centres NGS'!$I$8:$J$8</definedName>
    <definedName name="BExTZ7F71SNTOX4LLZCK5R9VUMIJ" hidden="1">'[3]AP Feb09'!$F$8:$G$8</definedName>
    <definedName name="BExTZ8X5G9S3PA4FPSNK7T69W7QT" hidden="1">'[3]AP Feb09'!$F$15</definedName>
    <definedName name="BExTZ97Y0RMR8V5BI9F2H4MFB77O" hidden="1">'[3]AP Feb09'!$F$8:$G$8</definedName>
    <definedName name="BExTZK5PMCAXJL4DUIGL6H9Y8U4C" hidden="1">'[3]AP Feb09'!$G$2</definedName>
    <definedName name="BExTZKB6L5SXV5UN71YVTCBEIGWY" hidden="1">'[3]AP Feb09'!$F$11:$G$11</definedName>
    <definedName name="BExTZLICVKK4NBJFEGL270GJ2VQO" hidden="1">'[3]AP Feb09'!$F$11:$G$11</definedName>
    <definedName name="BExTZO2596CBZKPI7YNA1QQNPAIJ" hidden="1">'[3]AP Feb09'!$E$1</definedName>
    <definedName name="BExTZY8TDV4U7FQL7O10G6VKWKPJ" hidden="1">'[3]AP Feb09'!$F$10:$G$10</definedName>
    <definedName name="BExU02QNT4LT7H9JPUC4FXTLVGZT" hidden="1">'[3]AP Feb09'!$E$1</definedName>
    <definedName name="BExU091A10QVE7583Q5CAHW138RD" hidden="1">[4]Graph!$F$10:$G$10</definedName>
    <definedName name="BExU0BFJJQO1HJZKI14QGOQ6JROO" hidden="1">'[3]AP Feb09'!$I$9:$J$9</definedName>
    <definedName name="BExU0FH5WTGW8MRFUFMDDSMJ6YQ5" hidden="1">'[3]AP Feb09'!$F$10:$G$10</definedName>
    <definedName name="BExU0FMLYKBHXH0JHAD0FA64EF92" hidden="1">[4]Graph!$F$6:$G$6</definedName>
    <definedName name="BExU0GDOIL9U33QGU9ZU3YX3V1I4" hidden="1">'[3]AP Feb09'!$F$10:$G$10</definedName>
    <definedName name="BExU0HKTO8WJDQDWRTUK5TETM3HS" hidden="1">'[3]AP Feb09'!$F$15</definedName>
    <definedName name="BExU0MTJQPE041ZN7H8UKGV6MZT7" hidden="1">'[3]AP Feb09'!$F$10:$G$10</definedName>
    <definedName name="BExU0XB6XCXI4SZ92YEUFMW4TAXF" hidden="1">'[5]Exploration Cost centres NGS'!$F$11:$G$11</definedName>
    <definedName name="BExU0ZUUFYHLUK4M4E8GLGIBBNT0" hidden="1">'[3]AP Feb09'!$F$10:$G$10</definedName>
    <definedName name="BExU147D6RPG6ZVTSXRKFSVRHSBG" hidden="1">'[3]AP Feb09'!$F$11:$G$11</definedName>
    <definedName name="BExU16R10W1SOAPNG4CDJ01T7JRE" hidden="1">'[3]AP Feb09'!$I$6:$J$6</definedName>
    <definedName name="BExU17CKOR3GNIHDNVLH9L1IOJS9" hidden="1">'[3]AP Feb09'!$F$10:$G$10</definedName>
    <definedName name="BExU1AHYMPMMPUNZLS5JI5OOUIBK" hidden="1">[6]Graph!$F$7:$G$7</definedName>
    <definedName name="BExU1B3J5ARQTVIU35QXI5ZVK1OD" hidden="1">[6]Graph!$I$6:$J$6</definedName>
    <definedName name="BExU1DN4RELJSQTQUF8YK7BNGXKO" hidden="1">[4]Graph!$F$7:$G$7</definedName>
    <definedName name="BExU1GXUTLRPJN4MRINLAPHSZQFG" hidden="1">'[3]AP Feb09'!$F$15</definedName>
    <definedName name="BExU1IL9AOHFO85BZB6S60DK3N8H" hidden="1">'[3]AP Feb09'!$E$1</definedName>
    <definedName name="BExU1NOPS09CLFZL1O31RAF9BQNQ" hidden="1">'[3]AP Feb09'!$C$15:$D$29</definedName>
    <definedName name="BExU1PH9MOEX1JZVZ3D5M9DXB191" hidden="1">'[3]AP Feb09'!$H$2:$I$2</definedName>
    <definedName name="BExU1QZEEKJA35IMEOLOJ3ODX0ZA" hidden="1">'[3]AP Feb09'!$F$9:$G$9</definedName>
    <definedName name="BExU1VRURIWWVJ95O40WA23LMTJD" hidden="1">'[3]AP Feb09'!$E$1</definedName>
    <definedName name="BExU2941Z7GTMQ5O1VVPEU7YRR7P" hidden="1">[4]Graph!$I$8:$J$8</definedName>
    <definedName name="BExU2M5CK6XK55UIHDVYRXJJJRI4" hidden="1">'[3]AP Feb09'!$F$15</definedName>
    <definedName name="BExU2Q73213ZK41E4P3D0XC1Q5RW" hidden="1">'[7]01.01.-31.01'!$F$7:$G$7</definedName>
    <definedName name="BExU2TXVT25ZTOFQAF6CM53Z1RLF" hidden="1">'[3]AP Feb09'!$K$2</definedName>
    <definedName name="BExU2XZLYIU19G7358W5T9E87AFR" hidden="1">'[3]AP Feb09'!$I$7:$J$7</definedName>
    <definedName name="BExU3B66MCKJFSKT3HL8B5EJGVX0" hidden="1">'[3]AP Feb09'!$G$2</definedName>
    <definedName name="BExU3D9R4DRJADX0E7E2OZ3T6J9D" hidden="1">[4]Graph!$F$8:$G$8</definedName>
    <definedName name="BExU3HX1IEJGNDJI6N6CLR8ZJK9D" hidden="1">[4]Graph!$F$9:$G$9</definedName>
    <definedName name="BExU3QWQVA35KFNEQYRLU0ZG2TZ0" hidden="1">[4]Graph!$F$7:$G$7</definedName>
    <definedName name="BExU3UNI9NR1RNZR07NSLSZMDOQQ" hidden="1">'[3]AP Feb09'!$I$6:$J$6</definedName>
    <definedName name="BExU401R18N6XKZKL7CNFOZQCM14" hidden="1">'[3]AP Feb09'!$F$10:$G$10</definedName>
    <definedName name="BExU42QVGY7TK39W1BIN6CDRG2OE" hidden="1">'[3]AP Feb09'!$I$10:$J$10</definedName>
    <definedName name="BExU44P2AEX6PD8VC4ISCROUCQSP" hidden="1">'[5]Exploration Cost centres NGS'!$F$6:$G$6</definedName>
    <definedName name="BExU47OZMS6TCWMEHHF0UCSFLLPI" hidden="1">'[3]AP Feb09'!$F$10:$G$10</definedName>
    <definedName name="BExU4D36E8TXN0M8KSNGEAFYP4DQ" hidden="1">'[3]AP Feb09'!$F$11:$G$11</definedName>
    <definedName name="BExU4G31RRVLJ3AC6E1FNEFMXM3O" hidden="1">'[3]AP Feb09'!$I$7:$J$7</definedName>
    <definedName name="BExU4GDVLPUEWBA4MRYRTQAUNO7B" hidden="1">'[3]AP Feb09'!$C$15:$D$29</definedName>
    <definedName name="BExU4I148DA7PRCCISLWQ6ABXFK6" hidden="1">'[3]AP Feb09'!$F$2:$G$2</definedName>
    <definedName name="BExU4L101H2KQHVKCKQ4PBAWZV6K" hidden="1">'[3]AP Feb09'!$G$2</definedName>
    <definedName name="BExU4MIZMMFZZWTK4WHGFZSMWPS8" hidden="1">[4]Graph!$I$8:$J$8</definedName>
    <definedName name="BExU4NA00RRRBGRT6TOB0MXZRCRZ" hidden="1">'[3]AP Feb09'!$I$8:$J$8</definedName>
    <definedName name="BExU4XWZRGDFLCPK6HI2B3EXIQNU" hidden="1">[4]Graph!$F$10:$G$10</definedName>
    <definedName name="BExU51IFNZXPBDES28457LR8X60M" hidden="1">'[5]Exploration Cost centres NGS'!$F$6:$G$6</definedName>
    <definedName name="BExU529CJ5AWHU0WNPZUYLVVT9GO" hidden="1">[4]Graph!$I$10:$J$10</definedName>
    <definedName name="BExU529I6YHVOG83TJHWSILIQU1S" hidden="1">'[3]AP Feb09'!$F$6:$G$6</definedName>
    <definedName name="BExU57YCIKPRD8QWL6EU0YR3NG3J" hidden="1">'[3]AP Feb09'!$G$2</definedName>
    <definedName name="BExU5DSTBWXLN6E59B757KRWRI6E" hidden="1">'[3]AP Feb09'!$H$2:$I$2</definedName>
    <definedName name="BExU5N8L0E2WDEBA4ITD4A8FT8ON" hidden="1">[4]Graph!$F$7:$G$7</definedName>
    <definedName name="BExU5TDWM8NNDHYPQ7OQODTQ368A" hidden="1">'[3]AP Feb09'!$I$9:$J$9</definedName>
    <definedName name="BExU5X4OX1V1XHS6WSSORVQPP6Z3" hidden="1">'[3]AP Feb09'!$I$8:$J$8</definedName>
    <definedName name="BExU5XVPARTFMRYHNUTBKDIL4UJN" hidden="1">'[3]AP Feb09'!$F$9:$G$9</definedName>
    <definedName name="BExU66KMFBAP8JCVG9VM1RD1TNFF" hidden="1">'[3]AP Feb09'!$F$8:$G$8</definedName>
    <definedName name="BExU67BIP4IDGLTCZMUKNEA7DFWZ" hidden="1">[4]Graph!$F$7:$G$7</definedName>
    <definedName name="BExU68IOM3CB3TACNAE9565TW7SH" hidden="1">'[3]AP Feb09'!$H$2:$I$2</definedName>
    <definedName name="BExU6AM82KN21E82HMWVP3LWP9IL" hidden="1">'[3]AP Feb09'!$I$8:$J$8</definedName>
    <definedName name="BExU6FEU1MRHU98R9YOJC5OKUJ6L" hidden="1">'[3]AP Feb09'!$I$11:$J$11</definedName>
    <definedName name="BExU6KIAJ663Y8W8QMU4HCF183DF" hidden="1">'[3]AP Feb09'!$F$7:$G$7</definedName>
    <definedName name="BExU6KT19B4PG6SHXFBGBPLM66KT" hidden="1">'[3]AP Feb09'!$G$2</definedName>
    <definedName name="BExU6MWL30NHY8I1G97R2SU1TD1Y" hidden="1">[4]Graph!$I$9:$J$9</definedName>
    <definedName name="BExU6PAVKIOAIMQ9XQIHHF1SUAGO" hidden="1">'[3]AP Feb09'!$F$6:$G$6</definedName>
    <definedName name="BExU6WXXC7SSQDMHSLUN5C2V4IYX" hidden="1">'[3]AP Feb09'!$I$7:$J$7</definedName>
    <definedName name="BExU73387E74XE8A9UKZLZNJYY65" hidden="1">'[3]AP Feb09'!$I$7:$J$7</definedName>
    <definedName name="BExU76ZHCJM8I7VSICCMSTC33O6U" hidden="1">'[3]AP Feb09'!$I$9:$J$9</definedName>
    <definedName name="BExU77L1ZM2BRJB4M5RWTLREPRBO" hidden="1">[4]Graph!$C$15:$D$29</definedName>
    <definedName name="BExU7BBTUF8BQ42DSGM94X5TG5GF" hidden="1">'[3]AP Feb09'!$I$10:$J$10</definedName>
    <definedName name="BExU7DVMNLPZ8DIZKTOS0GLZESXN" hidden="1">[4]Graph!$F$7:$G$7</definedName>
    <definedName name="BExU7HH4EAHFQHT4AXKGWAWZP3I0" hidden="1">'[3]AP Feb09'!$I$8:$J$8</definedName>
    <definedName name="BExU7MF1ZVPDHOSMCAXOSYICHZ4I" hidden="1">'[3]AP Feb09'!$F$11:$G$11</definedName>
    <definedName name="BExU7O2BJ6D5YCKEL6FD2EFCWYRX" hidden="1">'[3]AP Feb09'!$I$7:$J$7</definedName>
    <definedName name="BExU7Q0JS9YIUKUPNSSAIDK2KJAV" hidden="1">'[3]AP Feb09'!$F$10:$G$10</definedName>
    <definedName name="BExU7VUWIK7942LR3XULMKX3BJWZ" hidden="1">[4]Graph!$I$7:$J$7</definedName>
    <definedName name="BExU80I6AE5OU7P7F5V7HWIZBJ4P" hidden="1">'[3]AP Feb09'!$C$15:$D$29</definedName>
    <definedName name="BExU85AUW6RSKQIVXFO60KKE5T20" hidden="1">[4]Graph!$I$7:$J$7</definedName>
    <definedName name="BExU86NB26MCPYIISZ36HADONGT2" hidden="1">'[3]AP Feb09'!$H$2:$I$2</definedName>
    <definedName name="BExU885EZZNSZV3GP298UJ8LB7OL" hidden="1">'[3]AP Feb09'!$F$9:$G$9</definedName>
    <definedName name="BExU89XZ24NAEGSD8GN6NKO3596G" hidden="1">[4]Graph!$F$7:$G$7</definedName>
    <definedName name="BExU8FSAUP9TUZ1NO9WXK80QPHWV" hidden="1">'[3]AP Feb09'!$H$2:$I$2</definedName>
    <definedName name="BExU8FSGATXULCM675VF1KYAHGP1" hidden="1">[4]Graph!$I$8:$J$8</definedName>
    <definedName name="BExU8KFLAN778MBN93NYZB0FV30G" hidden="1">'[3]AP Feb09'!$I$6:$J$6</definedName>
    <definedName name="BExU8S2O68RLH6LUDGJKFXMKKE5J" hidden="1">[4]Graph!$F$11:$G$11</definedName>
    <definedName name="BExU8UX9JX3XLB47YZ8GFXE0V7R2" hidden="1">'[3]AP Feb09'!$I$11:$J$11</definedName>
    <definedName name="BExU8V2QEONF9R0X2D3R15MZ0GVY" hidden="1">[4]Graph!$F$7:$G$7</definedName>
    <definedName name="BExU91DC3DGKPZD6LTER2IRTF89C" hidden="1">'[5]Exploration Cost centres NGS'!$J$2:$K$2</definedName>
    <definedName name="BExU96M1J7P9DZQ3S9H0C12KGYTW" hidden="1">'[3]AP Feb09'!$F$11:$G$11</definedName>
    <definedName name="BExU9B98E0WUJ89KDTIKL2K0JEM7" hidden="1">[4]Graph!$F$11:$G$11</definedName>
    <definedName name="BExU9F05OR1GZ3057R6UL3WPEIYI" hidden="1">'[3]AP Feb09'!$I$10:$J$10</definedName>
    <definedName name="BExU9GCSO5YILIKG6VAHN13DL75K" hidden="1">'[3]AP Feb09'!$F$15</definedName>
    <definedName name="BExU9IWF87416IIHSV79LC86MMBQ" hidden="1">'[7]01.01.-31.01'!$I$10:$J$10</definedName>
    <definedName name="BExU9KJOZLO15N11MJVN782NFGJ0" hidden="1">'[3]AP Feb09'!$G$2</definedName>
    <definedName name="BExU9LG29XU2K1GNKRO4438JYQZE" hidden="1">'[3]AP Feb09'!$F$10:$G$10</definedName>
    <definedName name="BExU9RW36I5Z6JIXUIUB3PJH86LT" hidden="1">'[3]AP Feb09'!$I$11:$J$11</definedName>
    <definedName name="BExUA28AO7OWDG3H23Q0CL4B7BHW" hidden="1">'[3]AP Feb09'!$I$10:$J$10</definedName>
    <definedName name="BExUA5O923FFNEBY8BPO1TU3QGBM" hidden="1">'[3]AP Feb09'!$F$8:$G$8</definedName>
    <definedName name="BExUA6Q4K25VH452AQ3ZIRBCMS61" hidden="1">'[3]AP Feb09'!$I$11:$J$11</definedName>
    <definedName name="BExUAFV4JMBSM2SKBQL9NHL0NIBS" hidden="1">'[3]AP Feb09'!$I$8:$J$8</definedName>
    <definedName name="BExUAMWQODKBXMRH1QCMJLJBF8M7" hidden="1">'[3]AP Feb09'!$I$8:$J$8</definedName>
    <definedName name="BExUAX8WS5OPVLCDXRGKTU2QMTFO" hidden="1">'[3]AP Feb09'!$F$11:$G$11</definedName>
    <definedName name="BExUB33FJHDI3XKPQSVL75HO9RQ3" hidden="1">[4]Graph!$I$7:$J$7</definedName>
    <definedName name="BExUB3JHDL430WKBOVB9KNTSWU3Q" hidden="1">[4]Graph!$F$7:$G$7</definedName>
    <definedName name="BExUB8HLEXSBVPZ5AXNQEK96F1N4" hidden="1">'[3]AP Feb09'!$I$8:$J$8</definedName>
    <definedName name="BExUBCDVZIEA7YT0LPSMHL5ZSERQ" hidden="1">'[3]AP Feb09'!$F$11:$G$11</definedName>
    <definedName name="BExUBKXBUCN760QYU7Q8GESBWOQH" hidden="1">'[3]AP Feb09'!$I$9:$J$9</definedName>
    <definedName name="BExUBL83ED0P076RN9RJ8P1MZ299" hidden="1">'[3]AP Feb09'!$H$2:$I$2</definedName>
    <definedName name="BExUBN64LPXX4Z738WO97YQ5MXMX" hidden="1">[4]Graph!$I$7:$J$7</definedName>
    <definedName name="BExUBNRVHXRIJBHKA2TWL10IFYUF" hidden="1">[4]Graph!$I$6:$J$6</definedName>
    <definedName name="BExUBO2OQJL4SONXAJEWWO5M7O5F" hidden="1">'[3]AP Feb09'!$I$9:$J$9</definedName>
    <definedName name="BExUBPV8GB3LLCKQZCK9OFOFPN4G" hidden="1">[4]Graph!$F$6:$G$6</definedName>
    <definedName name="BExUC623BDYEODBN0N4DO6PJQ7NU" hidden="1">'[3]AP Feb09'!$C$15:$D$29</definedName>
    <definedName name="BExUC8WH8TCKBB5313JGYYQ1WFLT" hidden="1">'[3]AP Feb09'!$I$11:$J$11</definedName>
    <definedName name="BExUCAEGQZ6PB4AG64761OAR17RY" hidden="1">[4]Graph!$I$9:$J$9</definedName>
    <definedName name="BExUCCHXFDX9D4W41EVPGLQRGXFQ" hidden="1">'[5]Exploration Cost centres NGS'!$J$2:$K$2</definedName>
    <definedName name="BExUCFCDK6SPH86I6STXX8X3WMC4" hidden="1">'[3]AP Feb09'!$F$11:$G$11</definedName>
    <definedName name="BExUCLC6AQ5KR6LXSAXV4QQ8ASVG" hidden="1">'[3]AP Feb09'!$I$9:$J$9</definedName>
    <definedName name="BExUD4IOJ12X3PJG5WXNNGDRCKAP" hidden="1">'[3]AP Feb09'!$G$2</definedName>
    <definedName name="BExUD9WX9BWK72UWVSLYZJLAY5VY" hidden="1">'[3]AP Feb09'!$I$6:$J$6</definedName>
    <definedName name="BExUDBEUJH9IACZDBL1VAUWPG0QW" hidden="1">'[5]Exploration Cost centres NGS'!$I$7:$J$7</definedName>
    <definedName name="BExUDC0GI4NDFR0JPCPMQ9RHJLF2" hidden="1">[4]Graph!$I$10:$J$10</definedName>
    <definedName name="BExUDEV0CYVO7Y5IQQBEJ6FUY9S6" hidden="1">'[3]AP Feb09'!$E$1</definedName>
    <definedName name="BExUDQ3JPLF15XXZMZ6T43VLXCV3" hidden="1">[4]Graph!$F$10:$G$10</definedName>
    <definedName name="BExUDWOXQGIZW0EAIIYLQUPXF8YV" hidden="1">'[3]AP Feb09'!$H$2:$I$2</definedName>
    <definedName name="BExUDXAIC17W1FUU8Z10XUAVB7CS" hidden="1">'[3]AP Feb09'!$I$6:$J$6</definedName>
    <definedName name="BExUE5OMY7OAJQ9WR8C8HG311ORP" hidden="1">'[3]AP Feb09'!$F$6:$G$6</definedName>
    <definedName name="BExUEFKOQWXXGRNLAOJV2BJ66UB8" hidden="1">'[3]AP Feb09'!$K$2</definedName>
    <definedName name="BExUEJGX3OQQP5KFRJSRCZ70EI9V" hidden="1">'[3]AP Feb09'!$E$1</definedName>
    <definedName name="BExUEYR71COFS2X8PDNU21IPMQEU" hidden="1">'[3]AP Feb09'!$F$8:$G$8</definedName>
    <definedName name="BExVPRLJ9I6RX45EDVFSQGCPJSOK" hidden="1">'[3]AP Feb09'!$I$10:$J$10</definedName>
    <definedName name="BExVR15ITEN8TF2H5MGLG77YNGFE" hidden="1">[4]Graph!$C$15:$D$29</definedName>
    <definedName name="BExVR8NAH73TVNEQ6TXX8GAYA4RX" hidden="1">[4]Graph!$C$15:$D$29</definedName>
    <definedName name="BExVS6TAND82CBJNY4L4SO9LKEMV" hidden="1">[4]Graph!$I$11:$J$11</definedName>
    <definedName name="BExVSL787C8E4HFQZ2NVLT35I2XV" hidden="1">'[3]AP Feb09'!$I$10:$J$10</definedName>
    <definedName name="BExVSTFTVV14SFGHQUOJL5SQ5TX9" hidden="1">'[3]AP Feb09'!$G$2</definedName>
    <definedName name="BExVT3MPE8LQ5JFN3HQIFKSQ80U4" hidden="1">'[3]AP Feb09'!$F$8:$G$8</definedName>
    <definedName name="BExVT7TRK3NZHPME2TFBXOF1WBR9" hidden="1">'[3]AP Feb09'!$I$9:$J$9</definedName>
    <definedName name="BExVT9H0R0T7WGQAAC0HABMG54YM" hidden="1">'[3]AP Feb09'!$K$2</definedName>
    <definedName name="BExVTCMDDEDGLUIMUU6BSFHEWTOP" hidden="1">'[3]AP Feb09'!$E$1</definedName>
    <definedName name="BExVTCMDQMLKRA2NQR72XU6Y54IK" hidden="1">'[3]AP Feb09'!$H$2:$I$2</definedName>
    <definedName name="BExVTCRV8FQ5U9OYWWL44N6KFNHU" hidden="1">'[3]AP Feb09'!$I$11:$J$11</definedName>
    <definedName name="BExVTNESHPVG0A0KZ7BRX26MS0PF" hidden="1">'[3]AP Feb09'!$I$7:$J$7</definedName>
    <definedName name="BExVTTJVTNRSBHBTUZ78WG2JM5MK" hidden="1">'[3]AP Feb09'!$I$6:$J$6</definedName>
    <definedName name="BExVTUAYUR922VXBNO4MN569BULR" hidden="1">[4]Graph!$F$10:$G$10</definedName>
    <definedName name="BExVTW3OZ04QHKTFPPDM5JDNT6C1" hidden="1">[4]Graph!$C$15:$D$29</definedName>
    <definedName name="BExVTXLMYR87BC04D1ERALPUFVPG" hidden="1">'[3]AP Feb09'!$F$15</definedName>
    <definedName name="BExVU6QMM5J49S1312H8AMNK3Y8U" hidden="1">[4]Graph!$I$8:$J$8</definedName>
    <definedName name="BExVUL9V3H8ZF6Y72LQBBN639YAA" hidden="1">'[3]AP Feb09'!$F$8:$G$8</definedName>
    <definedName name="BExVV4GEEM5FZ0YRYRL9DLMQE1CW" hidden="1">[6]Graph!$I$9:$J$9</definedName>
    <definedName name="BExVV5T14N2HZIK7HQ4P2KG09U0J" hidden="1">'[3]AP Feb09'!$I$10:$J$10</definedName>
    <definedName name="BExVV7R410VYLADLX9LNG63ID6H1" hidden="1">'[3]AP Feb09'!$I$10:$J$10</definedName>
    <definedName name="BExVVA033OB71P301YYKYS90S2LK" hidden="1">[4]Graph!$I$7:$J$7</definedName>
    <definedName name="BExVVCEED4JEKF59OV0G3T4XFMFO" hidden="1">'[3]AP Feb09'!$F$15</definedName>
    <definedName name="BExVVMFS902IRLOSG374H1X2R3KA" hidden="1">'[7]01.01.-31.01'!$I$6:$J$6</definedName>
    <definedName name="BExVVPFO2J7FMSRPD36909HN4BZJ" hidden="1">'[3]AP Feb09'!$C$15:$D$29</definedName>
    <definedName name="BExVVQ19AQ3VCARJOC38SF7OYE9Y" hidden="1">'[3]AP Feb09'!$I$11:$J$11</definedName>
    <definedName name="BExVVQ19TAECID45CS4HXT1RD3AQ" hidden="1">'[3]AP Feb09'!$C$15:$D$29</definedName>
    <definedName name="BExVW3YV5XGIVJ97UUPDJGJ2P15B" hidden="1">'[3]AP Feb09'!$I$8:$J$8</definedName>
    <definedName name="BExVW5X571GEYR5SCU1Z2DHKWM79" hidden="1">'[3]AP Feb09'!$H$2:$I$2</definedName>
    <definedName name="BExVW6YTKA098AF57M4PHNQ54XMH" hidden="1">'[3]AP Feb09'!$F$8:$G$8</definedName>
    <definedName name="BExVWINKCH0V0NUWH363SMXAZE62" hidden="1">'[3]AP Feb09'!$F$6:$G$6</definedName>
    <definedName name="BExVWYU8EK669NP172GEIGCTVPPA" hidden="1">'[3]AP Feb09'!$I$8:$J$8</definedName>
    <definedName name="BExVX3HJPV9ZPAY12RMBV261NE68" hidden="1">[4]Graph!$F$8:$G$8</definedName>
    <definedName name="BExVX3MVJ0GHWPP1EL59ZQNKMX0B" hidden="1">'[5]Exploration Cost centres NGS'!$F$10:$G$10</definedName>
    <definedName name="BExVX3XN2DRJKL8EDBIG58RYQ36R" hidden="1">'[3]AP Feb09'!$I$6:$J$6</definedName>
    <definedName name="BExVXDZ63PUART77BBR5SI63TPC6" hidden="1">'[3]AP Feb09'!$I$11:$J$11</definedName>
    <definedName name="BExVXHKI6LFYMGWISMPACMO247HL" hidden="1">'[3]AP Feb09'!$F$9:$G$9</definedName>
    <definedName name="BExVXLX2BZ5EF2X6R41BTKRJR1NM" hidden="1">'[3]AP Feb09'!$E$1</definedName>
    <definedName name="BExVY11V7U1SAY4QKYE0PBSPD7LW" hidden="1">'[3]AP Feb09'!$F$7:$G$7</definedName>
    <definedName name="BExVY1SV37DL5YU59HS4IG3VBCP4" hidden="1">'[3]AP Feb09'!$C$15:$D$29</definedName>
    <definedName name="BExVY3WFGJKSQA08UF9NCMST928Y" hidden="1">'[3]AP Feb09'!$F$7:$G$7</definedName>
    <definedName name="BExVY7N7APOSX562C86T41J73BNN" hidden="1">[4]Graph!$C$15:$D$29</definedName>
    <definedName name="BExVY7XZS7ZEEEI66TWUYUKRGMHJ" hidden="1">[4]Graph!$F$8:$G$8</definedName>
    <definedName name="BExVY954UOEVQEIC5OFO4NEWVKAQ" hidden="1">'[3]AP Feb09'!$F$11:$G$11</definedName>
    <definedName name="BExVYHDYIV5397LC02V4FEP8VD6W" hidden="1">'[3]AP Feb09'!$I$10:$J$10</definedName>
    <definedName name="BExVYOVIZDA18YIQ0A30Q052PCAK" hidden="1">'[3]AP Feb09'!$H$2:$I$2</definedName>
    <definedName name="BExVYQIXPEM6J4JVP78BRHIC05PV" hidden="1">'[3]AP Feb09'!$F$8:$G$8</definedName>
    <definedName name="BExVYSRTW3P40SYB0RBX7Z7YMR5P" hidden="1">'[7]01.01.-31.01'!$F$51:$P$155</definedName>
    <definedName name="BExVYVGWN7SONLVDH9WJ2F1JS264" hidden="1">'[3]AP Feb09'!$I$7:$J$7</definedName>
    <definedName name="BExVZ9EO732IK6MNMG17Y1EFTJQC" hidden="1">'[3]AP Feb09'!$F$8:$G$8</definedName>
    <definedName name="BExVZB1Y5J4UL2LKK0363EU7GIJ1" hidden="1">'[3]AP Feb09'!$F$7:$G$7</definedName>
    <definedName name="BExVZESW4KWQ72XZ6AAT3JSAGMMO" hidden="1">[4]Graph!$F$9:$G$9</definedName>
    <definedName name="BExVZJQVO5LQ0BJH5JEN5NOBIAF6" hidden="1">'[3]AP Feb09'!$C$15:$D$29</definedName>
    <definedName name="BExVZKN846ZTG7M84TDTG8ZJXWAS" hidden="1">'[7]01.01.-31.01'!$C$51:$D$61</definedName>
    <definedName name="BExVZNXWS91RD7NXV5NE2R3C8WW7" hidden="1">'[3]AP Feb09'!$I$8:$J$8</definedName>
    <definedName name="BExW0386REQRCQCVT9BCX80UPTRY" hidden="1">'[3]AP Feb09'!$K$2</definedName>
    <definedName name="BExW08X7MUCAUZUT84HH2K0HG8JM" hidden="1">[4]Graph!$F$11:$G$11</definedName>
    <definedName name="BExW0FYP4WXY71CYUG40SUBG9UWU" hidden="1">'[3]AP Feb09'!$H$2:$I$2</definedName>
    <definedName name="BExW0HBAR94L0RTT4FLGEJ88FO94" hidden="1">[4]Graph!$I$10:$J$10</definedName>
    <definedName name="BExW0HBC1RMZ2GDGOGDTNAOOFO74" hidden="1">[4]Graph!$C$15:$D$29</definedName>
    <definedName name="BExW0PJY0QT1YYHEOQPDHHNJJOC5" hidden="1">[4]Graph!$F$10:$G$10</definedName>
    <definedName name="BExW0RI61B4VV0ARXTFVBAWRA1C5" hidden="1">'[3]AP Feb09'!$F$9:$G$9</definedName>
    <definedName name="BExW1BVUYQTKMOR56MW7RVRX4L1L" hidden="1">'[3]AP Feb09'!$F$15</definedName>
    <definedName name="BExW1F1220628FOMTW5UAATHRJHK" hidden="1">'[3]AP Feb09'!$F$8:$G$8</definedName>
    <definedName name="BExW1TKA0Z9OP2DTG50GZR5EG8C7" hidden="1">'[3]AP Feb09'!$K$2</definedName>
    <definedName name="BExW1U0JLKQ094DW5MMOI8UHO09V" hidden="1">'[3]AP Feb09'!$I$8:$J$8</definedName>
    <definedName name="BExW22PGTQTO5C5TK1RQUWPR4X8X" hidden="1">[4]Graph!$F$6:$G$6</definedName>
    <definedName name="BExW27CKTHXIQCUL3RSLAFEQV8VT" hidden="1">[4]Graph!$F$8:$G$8</definedName>
    <definedName name="BExW283NP9D366XFPXLGSCI5UB0L" hidden="1">'[3]AP Feb09'!$F$6:$G$6</definedName>
    <definedName name="BExW29WF535OHEG91SW5OF7MQBU2" hidden="1">[4]Graph!$F$10:$G$10</definedName>
    <definedName name="BExW2B3KH5891M6NU3S8696VEVXE" hidden="1">[6]Graph!$C$15:$D$25</definedName>
    <definedName name="BExW2H3C8WJSBW5FGTFKVDVJC4CL" hidden="1">'[3]AP Feb09'!$I$7:$J$7</definedName>
    <definedName name="BExW2MSCKPGF5K3I7TL4KF5ISUOL" hidden="1">'[3]AP Feb09'!$F$15</definedName>
    <definedName name="BExW2SMO90FU9W8DVVES6Q4E6BZR" hidden="1">'[3]AP Feb09'!$F$6:$G$6</definedName>
    <definedName name="BExW35YV9V70DFOPLUGI2W7IYOU2" hidden="1">[4]Graph!$C$15:$D$29</definedName>
    <definedName name="BExW36V9N91OHCUMGWJQL3I5P4JK" hidden="1">'[3]AP Feb09'!$F$15</definedName>
    <definedName name="BExW3EIBA1J9Q9NA9VCGZGRS8WV7" hidden="1">'[3]AP Feb09'!$F$9:$G$9</definedName>
    <definedName name="BExW3FEO8FI8N6AGQKYEG4SQVJWB" hidden="1">'[3]AP Feb09'!$K$2</definedName>
    <definedName name="BExW3GB28STOMJUSZEIA7YKYNS4Y" hidden="1">'[3]AP Feb09'!$H$2:$I$2</definedName>
    <definedName name="BExW3Q73RWFN797F38RD6MMYJ696" hidden="1">[6]Graph!$F$6:$G$6</definedName>
    <definedName name="BExW3T1K638HT5E0Y8MMK108P5JT" hidden="1">'[3]AP Feb09'!$F$6:$G$6</definedName>
    <definedName name="BExW4217ZHL9VO39POSTJOD090WU" hidden="1">'[3]AP Feb09'!$F$6:$G$6</definedName>
    <definedName name="BExW492UX1TJLF7UU55WTAC5382A" hidden="1">[6]Graph!$I$10:$J$10</definedName>
    <definedName name="BExW4GPW71EBF8XPS2QGVQHBCDX3" hidden="1">'[3]AP Feb09'!$H$2:$I$2</definedName>
    <definedName name="BExW4HM9GQHX97SRCNBC7JMUV1S2" hidden="1">'[3]AP Feb09'!$C$34:$D$44</definedName>
    <definedName name="BExW4JKC5837JBPCOJV337ZVYYY3" hidden="1">'[3]AP Feb09'!$G$2</definedName>
    <definedName name="BExW4L7R1NVUKEQSVWZPXWCI6NVN" hidden="1">[4]Graph!$F$10:$G$10</definedName>
    <definedName name="BExW4QR9FV9MP5K610THBSM51RYO" hidden="1">'[3]AP Feb09'!$H$2:$I$2</definedName>
    <definedName name="BExW4S980QVHHT7SZ0CMVH1Z25PN" hidden="1">[4]Graph!$I$6:$J$6</definedName>
    <definedName name="BExW4W5HHUEZ3O9DYN9KJZWC1FEL" hidden="1">[4]Graph!$I$6:$J$6</definedName>
    <definedName name="BExW4X1UZ82B14QS1ZN321CLVO45" hidden="1">'[3]AR Jan09'!$I$9:$J$9</definedName>
    <definedName name="BExW4Z029R9E19ZENN3WEA3VDAD1" hidden="1">'[3]AP Feb09'!$G$2</definedName>
    <definedName name="BExW5AZNT6IAZGNF2C879ODHY1B8" hidden="1">'[3]AP Feb09'!$F$11:$G$11</definedName>
    <definedName name="BExW5EFO6R6U4UQLT4G2G4W9SX94" hidden="1">[4]Graph!$F$11:$G$11</definedName>
    <definedName name="BExW5WPU27WD4NWZOT0ZEJIDLX5J" hidden="1">'[3]AP Feb09'!$I$6:$J$6</definedName>
    <definedName name="BExW5X64UZDAB8GEIIQBWQV66NV9" hidden="1">[4]Graph!$C$15:$D$29</definedName>
    <definedName name="BExW61NYOHBXEBCZ80ZJTB38E7BS" hidden="1">[4]Graph!$I$7:$J$7</definedName>
    <definedName name="BExW64T5GUYKW4V1314DJGUR4ABG" hidden="1">[4]Graph!$F$9:$G$9</definedName>
    <definedName name="BExW660AV1TUV2XNUPD65RZR3QOO" hidden="1">'[3]AP Feb09'!$F$9:$G$9</definedName>
    <definedName name="BExW66LVVZK656PQY1257QMHP2AY" hidden="1">'[3]AP Feb09'!$E$1</definedName>
    <definedName name="BExW6EJPHAP1TWT380AZLXNHR22P" hidden="1">'[3]AP Feb09'!$I$7:$J$7</definedName>
    <definedName name="BExW6G1PJ38H10DVLL8WPQ736OEB" hidden="1">'[3]AP Feb09'!$I$6:$J$6</definedName>
    <definedName name="BExW6QE0VJ5RRAQZB4SWWF8JTHCL" hidden="1">[4]Graph!$F$7:$G$7</definedName>
    <definedName name="BExW6VMQVN50VM4HU0KDKELHUVIO" hidden="1">'[7]01.01.-31.01'!$I$8:$J$8</definedName>
    <definedName name="BExW6WJ2VW51JNF32JZF98WJDRR3" hidden="1">[4]Graph!$I$8:$J$8</definedName>
    <definedName name="BExW74MG1WIOS7FRGX4CXWYNPZV1" hidden="1">[4]Graph!$I$7:$J$7</definedName>
    <definedName name="BExW794A74Z5F2K8LVQLD6VSKXUE" hidden="1">'[3]AP Feb09'!$F$8:$G$8</definedName>
    <definedName name="BExW7NSY9CQA1O23DAZ9TYTC0PAO" hidden="1">[4]Graph!$F$7:$G$7</definedName>
    <definedName name="BExW7Q79RJWXCSWJIY4GLGGQXX5G" hidden="1">[4]Graph!$I$7:$J$7</definedName>
    <definedName name="BExW89DT2OUQ24LOFUS7BMP44P4B" hidden="1">[4]Graph!$F$11:$G$11</definedName>
    <definedName name="BExW8K0SSIPSKBVP06IJ71600HJZ" hidden="1">'[3]AP Feb09'!$H$2:$I$2</definedName>
    <definedName name="BExW8NM8DJJESE7GF7VGTO2XO6P1" hidden="1">'[5]Exploration Cost centres NGS'!$I$8:$J$8</definedName>
    <definedName name="BExW8S42XA9H1CJ43BVKIF5R4R0D" hidden="1">'[7]01.01.-31.01'!$F$15:$P$27</definedName>
    <definedName name="BExW8T0GVY3ZYO4ACSBLHS8SH895" hidden="1">'[3]AP Feb09'!$F$15</definedName>
    <definedName name="BExW8YEP73JMMU9HZ08PM4WHJQZ4" hidden="1">'[3]AP Feb09'!$I$8:$J$8</definedName>
    <definedName name="BExW937AT53OZQRHNWQZ5BVH24IE" hidden="1">'[3]AP Feb09'!$I$11:$J$11</definedName>
    <definedName name="BExW95LN5N0LYFFVP7GJEGDVDLF0" hidden="1">'[3]AP Feb09'!$G$2</definedName>
    <definedName name="BExW967733Q8RAJOHR2GJ3HO8JIW" hidden="1">'[3]AP Feb09'!$I$6:$J$6</definedName>
    <definedName name="BExW9G39X58B5FGJEE8EY65TJ80A" hidden="1">[4]Graph!$I$6:$J$6</definedName>
    <definedName name="BExW9JZK2CSFMKED1TX7YD9FRDO3" hidden="1">[4]Graph!$I$8:$J$8</definedName>
    <definedName name="BExW9POK1KIOI0ALS5MZIKTDIYMA" hidden="1">'[3]AP Feb09'!$I$10:$J$10</definedName>
    <definedName name="BExW9TVLB7OIHTG98I7I4EXBL61S" hidden="1">'[5]Exploration Cost centres NGS'!$I$6:$J$6</definedName>
    <definedName name="BExXLDE6PN4ESWT3LXJNQCY94NE4" hidden="1">'[3]AP Feb09'!$C$15:$D$29</definedName>
    <definedName name="BExXLQVPK2H3IF0NDDA5CT612EUK" hidden="1">'[3]AP Feb09'!$I$6:$J$6</definedName>
    <definedName name="BExXLR6IO70TYTACKQH9M5PGV24J" hidden="1">'[3]AP Feb09'!$F$11:$G$11</definedName>
    <definedName name="BExXM065WOLYRYHGHOJE0OOFXA4M" hidden="1">'[3]AP Feb09'!$C$15:$D$29</definedName>
    <definedName name="BExXM3GUNXVDM82KUR17NNUMQCNI" hidden="1">'[3]AP Feb09'!$F$7:$G$7</definedName>
    <definedName name="BExXMA28M8SH7MKIGETSDA72WUIZ" hidden="1">'[3]AP Feb09'!$I$9:$J$9</definedName>
    <definedName name="BExXMOLHIAHDLFSA31PUB36SC3I9" hidden="1">'[3]AP Feb09'!$G$2</definedName>
    <definedName name="BExXMT8T5Z3M2JBQN65X2LKH0YQI" hidden="1">'[3]AP Feb09'!$I$7:$J$7</definedName>
    <definedName name="BExXN1XNO7H60M9X1E7EVWFJDM5N" hidden="1">'[3]AP Feb09'!$I$7:$J$7</definedName>
    <definedName name="BExXN22ZOTIW49GPLWFYKVM90FNZ" hidden="1">'[3]AP Feb09'!$F$6:$G$6</definedName>
    <definedName name="BExXN4C031W9DK73MJHKL8YT1QA8" hidden="1">'[5]Exploration Cost centres NGS'!$F$8:$G$8</definedName>
    <definedName name="BExXN6QAP8UJQVN4R4BQKPP4QK35" hidden="1">'[3]AP Feb09'!$F$7:$G$7</definedName>
    <definedName name="BExXNBOA39T2X6Y5Y5GZ5DDNA1AX" hidden="1">'[3]AP Feb09'!$F$8:$G$8</definedName>
    <definedName name="BExXND6872VJ3M2PGT056WQMWBHD" hidden="1">'[3]AP Feb09'!$G$2</definedName>
    <definedName name="BExXNPM24UN2PGVL9D1TUBFRIKR4" hidden="1">'[3]AP Feb09'!$F$7:$G$7</definedName>
    <definedName name="BExXNRUWHTVKJZUNKVBFHLNVSDV2" hidden="1">[4]Graph!$I$10:$J$10</definedName>
    <definedName name="BExXNSLYWITH4246M4YVOUIV04ZJ" hidden="1">[4]Graph!$C$15:$D$29</definedName>
    <definedName name="BExXNUUT3QOKH6ERA6LWKYQTNURP" hidden="1">'[3]AR Jan09'!$I$6:$J$6</definedName>
    <definedName name="BExXNWYB165VO9MHARCL5WLCHWS0" hidden="1">'[3]AP Feb09'!$C$15:$D$29</definedName>
    <definedName name="BExXO1G5TG80TSHNS86X0DXO6YHY" hidden="1">[4]Graph!$I$11:$J$11</definedName>
    <definedName name="BExXO278QHQN8JDK5425EJ615ECC" hidden="1">'[3]AP Feb09'!$F$7:$G$7</definedName>
    <definedName name="BExXO6E9ABFOYA2LVN6RLW4BO9G6" hidden="1">[4]Graph!$F$7:$G$7</definedName>
    <definedName name="BExXO6ZP85325PSLSXWM38N73O6V" hidden="1">[4]Graph!$F$10:$G$10</definedName>
    <definedName name="BExXOBHOP0WGFHI2Y9AO4L440UVQ" hidden="1">'[3]AP Feb09'!$F$11:$G$11</definedName>
    <definedName name="BExXOHSAD2NSHOLLMZ2JWA4I3I1R" hidden="1">'[3]AP Feb09'!$I$7:$J$7</definedName>
    <definedName name="BExXOJQBVBDGLVEYZAE7AL8F0VWX" hidden="1">[4]Graph!$I$8:$J$8</definedName>
    <definedName name="BExXOMQ9421Y32TZ81U6YGIP35QU" hidden="1">[4]Graph!$C$15:$D$29</definedName>
    <definedName name="BExXP80B5FGA00JCM7UXKPI3PB7Y" hidden="1">'[3]AP Feb09'!$I$9:$J$9</definedName>
    <definedName name="BExXP85M4WXYVN1UVHUTOEKEG5XS" hidden="1">'[3]AP Feb09'!$F$8:$G$8</definedName>
    <definedName name="BExXPDUMN4B85QFXGPSJPII52QR3" hidden="1">[4]Graph!$I$8:$J$8</definedName>
    <definedName name="BExXPELOTHOAG0OWILLAH94OZV5J" hidden="1">'[3]AP Feb09'!$H$2:$I$2</definedName>
    <definedName name="BExXPO1GT28W481KDB83Z7DP2H6J" hidden="1">'[7]01.01.-31.01'!$F$10:$G$10</definedName>
    <definedName name="BExXPS31W1VD2NMIE4E37LHVDF0L" hidden="1">'[3]AP Feb09'!$F$8:$G$8</definedName>
    <definedName name="BExXPUMU4BLFWI2L0MHMM5F3OUPL" hidden="1">[4]Graph!$F$11:$G$11</definedName>
    <definedName name="BExXPZKYEMVF5JOC14HYOOYQK6JK" hidden="1">'[3]AP Feb09'!$G$2</definedName>
    <definedName name="BExXQ06J7OF0O2FO4WR0QK93RJ17" hidden="1">[4]Graph!$F$9:$G$9</definedName>
    <definedName name="BExXQ89PA10X79WBWOEP1AJX1OQM" hidden="1">'[3]AP Feb09'!$F$11:$G$11</definedName>
    <definedName name="BExXQCGQGGYSI0LTRVR73MUO50AW" hidden="1">'[3]AP Feb09'!$I$6:$J$6</definedName>
    <definedName name="BExXQEEXFHDQ8DSRAJSB5ET6J004" hidden="1">'[3]AP Feb09'!$F$6:$G$6</definedName>
    <definedName name="BExXQH41O5HZAH8BO6HCFY8YC3TU" hidden="1">'[3]AP Feb09'!$C$15:$D$19</definedName>
    <definedName name="BExXQHPNAFE4M6C2HYRCQNIU9D31" hidden="1">[4]Graph!$C$15:$D$29</definedName>
    <definedName name="BExXQIRBLQSLAJTFL7224FCFUTKH" hidden="1">'[5]Exploration Cost centres NGS'!$C$15:$D$29</definedName>
    <definedName name="BExXQJIEF5R3QQ6D8HO3NGPU0IQC" hidden="1">'[3]AP Feb09'!$G$2</definedName>
    <definedName name="BExXQMYEOGRO69K9BLZF14USRMVP" hidden="1">[4]Graph!$I$7:$J$7</definedName>
    <definedName name="BExXQS1SGPIQX0ESRMCECOYMUQQJ" hidden="1">[4]Graph!$C$15:$D$29</definedName>
    <definedName name="BExXQU00K9ER4I1WM7T9J0W1E7ZC" hidden="1">'[3]AP Feb09'!$I$10:$J$10</definedName>
    <definedName name="BExXQU00KOR7XLM8B13DGJ1MIQDY" hidden="1">'[3]AP Feb09'!$F$10:$G$10</definedName>
    <definedName name="BExXQXG18PS8HGBOS03OSTQ0KEYC" hidden="1">'[3]AP Feb09'!$G$2</definedName>
    <definedName name="BExXQXQT4OAFQT5B0YB3USDJOJOB" hidden="1">'[3]AP Feb09'!$I$9:$J$9</definedName>
    <definedName name="BExXR0555V3GOC9SCG2CADOK8245" hidden="1">'[7]01.01.-31.01'!$F$34:$P$44</definedName>
    <definedName name="BExXR3FSEXAHSXEQNJORWFCPX86N" hidden="1">'[3]AP Feb09'!$I$6:$J$6</definedName>
    <definedName name="BExXR3W3FKYQBLR299HO9RZ70C43" hidden="1">'[3]AP Feb09'!$F$6:$G$6</definedName>
    <definedName name="BExXR46U23CRRBV6IZT982MAEQKI" hidden="1">'[3]AP Feb09'!$I$7:$J$7</definedName>
    <definedName name="BExXR8OKAVX7O70V5IYG2PRKXSTI" hidden="1">'[3]AP Feb09'!$I$7:$J$7</definedName>
    <definedName name="BExXRA6N6XCLQM6XDV724ZIH6G93" hidden="1">'[3]AP Feb09'!$F$10:$G$10</definedName>
    <definedName name="BExXRABZ1CNKCG6K1MR6OUFHF7J9" hidden="1">'[3]AP Feb09'!$F$10:$G$10</definedName>
    <definedName name="BExXRBOFETC0OTJ6WY3VPMFH03VB" hidden="1">'[3]AP Feb09'!$I$8:$J$8</definedName>
    <definedName name="BExXRD13K1S9Y3JGR7CXSONT7RJZ" hidden="1">'[3]AP Feb09'!$C$15:$D$29</definedName>
    <definedName name="BExXRHIY77F53DUYX7CMZPXGRDAG" hidden="1">[4]Graph!$F$6:$G$6</definedName>
    <definedName name="BExXRIFB4QQ87QIGA9AG0NXP577K" hidden="1">'[3]AP Feb09'!$F$10:$G$10</definedName>
    <definedName name="BExXRIQ2JF2CVTRDQX2D9SPH7FTN" hidden="1">'[3]AP Feb09'!$I$11:$J$11</definedName>
    <definedName name="BExXRN2GQBI47WW7J4LRKTILRBML" hidden="1">'[7]01.01.-31.01'!$C$51:$D$61</definedName>
    <definedName name="BExXRO4A6VUH1F4XV8N1BRJ4896W" hidden="1">'[3]AP Feb09'!$C$15:$D$29</definedName>
    <definedName name="BExXRO9N1SNJZGKD90P4K7FU1J0P" hidden="1">'[3]AP Feb09'!$F$15</definedName>
    <definedName name="BExXRV5QP3Z0KAQ1EQT9JYT2FV0L" hidden="1">'[3]AP Feb09'!$F$10:$G$10</definedName>
    <definedName name="BExXRZ20LZZCW8LVGDK0XETOTSAI" hidden="1">'[3]AP Feb09'!$F$15</definedName>
    <definedName name="BExXRZNM651EJ5HJPGKGTVYLAZQ1" hidden="1">'[5]Exploration Cost centres NGS'!$F$10:$G$10</definedName>
    <definedName name="BExXS63O4OMWMNXXAODZQFSDG33N" hidden="1">'[3]AP Feb09'!$F$6:$G$6</definedName>
    <definedName name="BExXSBSP1TOY051HSPEPM0AEIO2M" hidden="1">'[3]AP Feb09'!$F$6:$G$6</definedName>
    <definedName name="BExXSBY0S70HRJ1R0POASBK3RJTG" hidden="1">[4]Graph!$I$9:$J$9</definedName>
    <definedName name="BExXSC8RFK5D68FJD2HI4K66SA6I" hidden="1">'[3]AP Feb09'!$F$10:$G$10</definedName>
    <definedName name="BExXSIU66GCC77KOXZS0OIFSOT0U" hidden="1">'[5]Exploration Cost centres NGS'!$I$9:$J$9</definedName>
    <definedName name="BExXSNHC88W4UMXEOIOOATJAIKZO" hidden="1">'[3]AP Feb09'!$I$8:$J$8</definedName>
    <definedName name="BExXSTBS08WIA9TLALV3UQ2Z3MRG" hidden="1">'[3]AP Feb09'!$I$7:$J$7</definedName>
    <definedName name="BExXSVQ2WOJJ73YEO8Q2FK60V4G8" hidden="1">'[3]AP Feb09'!$I$8:$J$8</definedName>
    <definedName name="BExXT0IQNR3S2FFFRLNG5JT65X24" hidden="1">[6]Graph!$I$8:$J$8</definedName>
    <definedName name="BExXTHLRNL82GN7KZY3TOLO508N7" hidden="1">'[3]AP Feb09'!$F$8:$G$8</definedName>
    <definedName name="BExXTINEGPKZ75DCUCEF3QOV6OES" hidden="1">[4]Graph!$F$11:$G$11</definedName>
    <definedName name="BExXTKAV4Y4JQ7D62LKGD89F9WMF" hidden="1">[4]Graph!$I$9:$J$9</definedName>
    <definedName name="BExXTL72MKEQSQH9L2OTFLU8DM2B" hidden="1">'[3]AP Feb09'!$F$8:$G$8</definedName>
    <definedName name="BExXTM3M4RTCRSX7VGAXGQNPP668" hidden="1">'[3]AP Feb09'!$F$7:$G$7</definedName>
    <definedName name="BExXTOCF78J7WY6FOVBRY1N2RBBR" hidden="1">'[3]AP Feb09'!$H$2:$I$2</definedName>
    <definedName name="BExXTP3GYO6Z9RTKKT10XA0UTV3T" hidden="1">'[3]AP Feb09'!$I$8:$J$8</definedName>
    <definedName name="BExXTZKZ4CG92ZQLIRKEXXH9BFIR" hidden="1">'[3]AP Feb09'!$F$7:$G$7</definedName>
    <definedName name="BExXU4J2BM2964GD5UZHM752Q4NS" hidden="1">'[3]AP Feb09'!$F$9:$G$9</definedName>
    <definedName name="BExXU6XDTT7RM93KILIDEYPA9XKF" hidden="1">'[3]AP Feb09'!$I$6:$J$6</definedName>
    <definedName name="BExXU8VLZA7WLPZ3RAQZGNERUD26" hidden="1">'[3]AP Feb09'!$E$1</definedName>
    <definedName name="BExXUB9RSLSCNN5ETLXY72DAPZZM" hidden="1">'[3]AP Feb09'!$I$10:$J$10</definedName>
    <definedName name="BExXUFRM82XQIN2T8KGLDQL1IBQW" hidden="1">'[3]AP Feb09'!$G$2</definedName>
    <definedName name="BExXUQEQBF6FI240ZGIF9YXZSRAU" hidden="1">'[3]AP Feb09'!$F$10:$G$10</definedName>
    <definedName name="BExXUYND6EJO7CJ5KRICV4O1JNWK" hidden="1">'[3]AP Feb09'!$F$9:$G$9</definedName>
    <definedName name="BExXV1HWKTB46UXT08JLMPP8P4SP" hidden="1">[4]Graph!$F$11:$G$11</definedName>
    <definedName name="BExXV6FWG4H3S2QEUJZYIXILNGJ7" hidden="1">'[3]AP Feb09'!$F$8:$G$8</definedName>
    <definedName name="BExXVAXPGLSEGZZGYF9GPJ0IZGJY" hidden="1">'[3]AP Feb09'!$F$51:$P$155</definedName>
    <definedName name="BExXVK87BMMO6LHKV0CFDNIQVIBS" hidden="1">'[3]AP Feb09'!$I$11:$J$11</definedName>
    <definedName name="BExXVKZ9WXPGL6IVY6T61IDD771I" hidden="1">'[3]AP Feb09'!$F$8:$G$8</definedName>
    <definedName name="BExXW0K72T1Y8K1I4VZT87UY9S2G" hidden="1">'[5]Exploration Cost centres NGS'!$F$15</definedName>
    <definedName name="BExXW27MMXHXUXX78SDTBE1JYTHT" hidden="1">'[3]AP Feb09'!$I$7:$J$7</definedName>
    <definedName name="BExXW2YIM2MYBSHRIX0RP9D4PRMN" hidden="1">'[3]AP Feb09'!$I$6:$J$6</definedName>
    <definedName name="BExXWBNE4KTFSXKVSRF6WX039WPB" hidden="1">'[3]AP Feb09'!$F$9:$G$9</definedName>
    <definedName name="BExXWCEFPM2UFC3LC37H8GSMA5GA" hidden="1">[4]Graph!$I$9:$J$9</definedName>
    <definedName name="BExXWFP5AYE7EHYTJWBZSQ8PQ0YX" hidden="1">'[3]AP Feb09'!$I$9:$J$9</definedName>
    <definedName name="BExXWVFIBQT8OY1O41FRFPFGXQHK" hidden="1">'[3]AP Feb09'!$K$2</definedName>
    <definedName name="BExXWWXHBZHA9J3N8K47F84X0M0L" hidden="1">'[3]AP Feb09'!$I$10:$J$10</definedName>
    <definedName name="BExXXBM521DL8R4ZX7NZ3DBCUOR5" hidden="1">'[3]AP Feb09'!$C$15:$D$29</definedName>
    <definedName name="BExXXC7OZI33XZ03NRMEP7VRLQK4" hidden="1">'[3]AP Feb09'!$I$7:$J$7</definedName>
    <definedName name="BExXXH5N3NKBQ7BCJPJTBF8CYM2Q" hidden="1">'[3]AP Feb09'!$I$6:$J$6</definedName>
    <definedName name="BExXXKWLM4D541BH6O8GOJMHFHMW" hidden="1">'[3]AP Feb09'!$I$9:$J$9</definedName>
    <definedName name="BExXXPPA1Q87XPI97X0OXCPBPDON" hidden="1">'[3]AP Feb09'!$I$11:$J$11</definedName>
    <definedName name="BExXXVUDA98IZTQ6MANKU4MTTDVR" hidden="1">'[3]AP Feb09'!$I$10:$J$10</definedName>
    <definedName name="BExXXZQNZY6IZI45DJXJK0MQZWA7" hidden="1">'[3]AP Feb09'!$E$1</definedName>
    <definedName name="BExXY0SAZOPJMDG9GOR625UDCCS8" hidden="1">[4]Graph!$F$8:$G$8</definedName>
    <definedName name="BExXY5QFG6QP94SFT3935OBM8Y4K" hidden="1">'[3]AP Feb09'!$I$7:$J$7</definedName>
    <definedName name="BExXY7TYEBFXRYUYIFHTN65RJ8EW" hidden="1">'[3]AP Feb09'!$C$15:$D$29</definedName>
    <definedName name="BExXYF66YH4LJT2K4N2JKCOOJCZZ" hidden="1">'[7]01.01.-31.01'!$F$8:$G$8</definedName>
    <definedName name="BExXYLBHANUXC5FCTDDTGOVD3GQS" hidden="1">'[3]AP Feb09'!$I$8:$J$8</definedName>
    <definedName name="BExXYMNYAYH3WA2ZCFAYKZID9ZCI" hidden="1">'[3]AP Feb09'!$I$9:$J$9</definedName>
    <definedName name="BExXYYT12SVN2VDMLVNV4P3ISD8T" hidden="1">'[3]AP Feb09'!$I$7:$J$7</definedName>
    <definedName name="BExXZ4CKWN3R9HA311KINBA3R2K4" hidden="1">[4]Graph!$F$11:$G$11</definedName>
    <definedName name="BExXZ6QU5C0UMWY7U4BHVZNIPANK" hidden="1">[4]Graph!$F$8:$G$8</definedName>
    <definedName name="BExXZE34UQCP74Y1WHY4ONCIJ1GJ" hidden="1">'[7]01.01.-31.01'!$F$6:$G$6</definedName>
    <definedName name="BExXZEDWUYH25UZMW2QU2RXFILJE" hidden="1">'[5]Exploration Cost centres NGS'!$F$7:$G$7</definedName>
    <definedName name="BExXZFVV4YB42AZ3H1I40YG3JAPU" hidden="1">'[3]AP Feb09'!$I$11:$J$11</definedName>
    <definedName name="BExXZHJ9T2JELF12CHHGD54J1B0C" hidden="1">'[3]AP Feb09'!$F$7:$G$7</definedName>
    <definedName name="BExXZM14XID3OAA88OURJ7QSZW1E" hidden="1">[4]Graph!$F$10:$G$10</definedName>
    <definedName name="BExXZNJ2X1TK2LRK5ZY3MX49H5T7" hidden="1">'[3]AP Feb09'!$J$2:$K$2</definedName>
    <definedName name="BExXZOVPCEP495TQSON6PSRQ8XCY" hidden="1">'[3]AP Feb09'!$C$15:$D$29</definedName>
    <definedName name="BExXZXKH7NBARQQAZM69Z57IH1MM" hidden="1">'[3]AP Feb09'!$F$6:$G$6</definedName>
    <definedName name="BExY05T95YHBLI9ZYWFFT2O2B871" hidden="1">[4]Graph!$I$6:$J$6</definedName>
    <definedName name="BExY07WSDH5QEVM7BJXJK2ZRAI1O" hidden="1">'[3]AP Feb09'!$E$1</definedName>
    <definedName name="BExY0C3UBVC4M59JIRXVQ8OWAJC1" hidden="1">'[3]AP Feb09'!$I$7:$J$7</definedName>
    <definedName name="BExY0OE8GFHMLLTEAFIOQTOPEVPB" hidden="1">'[3]AP Feb09'!$F$8:$G$8</definedName>
    <definedName name="BExY0OJHW85S0VKBA8T4HTYPYBOS" hidden="1">'[3]AP Feb09'!$I$10:$J$10</definedName>
    <definedName name="BExY0T1E034D7XAXNC6F7540LLIE" hidden="1">'[3]AP Feb09'!$F$15</definedName>
    <definedName name="BExY0XTZLHN49J2JH94BYTKBJLT3" hidden="1">'[3]AP Feb09'!$F$10:$G$10</definedName>
    <definedName name="BExY11FH9TXHERUYGG8FE50U7H7J" hidden="1">'[3]AP Feb09'!$F$10:$G$10</definedName>
    <definedName name="BExY180UKNW5NIAWD6ZUYTFEH8QS" hidden="1">'[3]AP Feb09'!$F$15</definedName>
    <definedName name="BExY1DPTV4LSY9MEOUGXF8X052NA" hidden="1">'[3]AP Feb09'!$F$7:$G$7</definedName>
    <definedName name="BExY1FIMLW9L499KIE7ZJ706UYLM" hidden="1">[4]Graph!$F$6:$G$6</definedName>
    <definedName name="BExY1GK9ELBEKDD7O6HR6DUO8YGO" hidden="1">'[3]AP Feb09'!$I$11:$J$11</definedName>
    <definedName name="BExY1NWOXXFV9GGZ3PX444LZ8TVX" hidden="1">'[3]AP Feb09'!$F$10:$G$10</definedName>
    <definedName name="BExY1ONMI973LYH6W67SZIDXWDA0" hidden="1">[4]Graph!$F$9:$G$9</definedName>
    <definedName name="BExY1UCL0RND63LLSM9X5SFRG117" hidden="1">'[3]AP Feb09'!$H$2:$I$2</definedName>
    <definedName name="BExY1WAT3937L08HLHIRQHMP2A3H" hidden="1">'[3]AP Feb09'!$I$10:$J$10</definedName>
    <definedName name="BExY1YEBOSLMID7LURP8QB46AI91" hidden="1">'[3]AP Feb09'!$I$10:$J$10</definedName>
    <definedName name="BExY2FS4LFX9OHOTQT7SJ2PXAC25" hidden="1">'[3]AP Feb09'!$I$10:$J$10</definedName>
    <definedName name="BExY2GDPCZPVU0IQ6IJIB1YQQRQ6" hidden="1">'[3]AP Feb09'!$F$6:$G$6</definedName>
    <definedName name="BExY2GTSZ3VA9TXLY7KW1LIAKJ61" hidden="1">'[3]AP Feb09'!$F$6:$G$6</definedName>
    <definedName name="BExY2IXBR1SGYZH08T7QHKEFS8HA" hidden="1">'[3]AP Feb09'!$F$15</definedName>
    <definedName name="BExY2Q4B5FUDA5VU4VRUHX327QN0" hidden="1">'[3]AP Feb09'!$F$9:$G$9</definedName>
    <definedName name="BExY3BUHF49HBMC20Z30YPLFCPS7" hidden="1">[4]Graph!$F$8:$G$8</definedName>
    <definedName name="BExY3C59PDF2BON135CH8LLYNO9W" hidden="1">[4]Graph!$I$8:$J$8</definedName>
    <definedName name="BExY3FAME3HIN2RXBJJ7BFZOQELW" hidden="1">[4]Graph!$F$8:$G$8</definedName>
    <definedName name="BExY3HOSK7YI364K15OX70AVR6F1" hidden="1">'[3]AP Feb09'!$C$15:$D$29</definedName>
    <definedName name="BExY3JXT10HDV8IRQXYNHEEU49VD" hidden="1">[4]Graph!$F$10:$G$10</definedName>
    <definedName name="BExY3PS9FF16S8QWSYU89GM4E8VB" hidden="1">[4]Graph!$F$10:$G$10</definedName>
    <definedName name="BExY3Q2WP48220EF2QLTTU8RUKX0" hidden="1">'[7]01.01.-31.01'!$F$7:$G$7</definedName>
    <definedName name="BExY3T89AUR83SOAZZ3OMDEJDQ39" hidden="1">'[3]AP Feb09'!$F$10:$G$10</definedName>
    <definedName name="BExY3YMHKXSM8ZA6J2QVK2F5QV01" hidden="1">[4]Graph!$F$8:$G$8</definedName>
    <definedName name="BExY4DRA1NB56I6KHB22C0U0NKPH" hidden="1">[4]Graph!$I$11:$J$11</definedName>
    <definedName name="BExY4MG771JQ84EMIVB6HQGGHZY7" hidden="1">'[3]AP Feb09'!$H$2:$I$2</definedName>
    <definedName name="BExY4PQUTBYZGBCOH80JJH5VLRD6" hidden="1">[4]Graph!$I$9:$J$9</definedName>
    <definedName name="BExY4PWCSFB8P3J3TBQB2MD67263" hidden="1">'[3]AP Feb09'!$I$8:$J$8</definedName>
    <definedName name="BExY4RZW3KK11JLYBA4DWZ92M6LQ" hidden="1">'[3]AP Feb09'!$I$11:$J$11</definedName>
    <definedName name="BExY4SW8AV0ZS8G2TZLIRJTOBSGD" hidden="1">[4]Graph!$C$15:$D$29</definedName>
    <definedName name="BExY4XOVTTNVZ577RLIEC7NZQFIX" hidden="1">'[3]AP Feb09'!$F$7:$G$7</definedName>
    <definedName name="BExY50JAF5CG01GTHAUS7I4ZLUDC" hidden="1">'[3]AP Feb09'!$I$8:$J$8</definedName>
    <definedName name="BExY514VG3527WSC3JW8GD57OP53" hidden="1">'[7]01.01.-31.01'!$F$11:$G$11</definedName>
    <definedName name="BExY53J7EXFEOFTRNAHLK7IH3ACB" hidden="1">'[3]AP Feb09'!$F$8:$G$8</definedName>
    <definedName name="BExY5515SJTJS3VM80M3YYR0WF37" hidden="1">'[3]AP Feb09'!$F$15:$G$16</definedName>
    <definedName name="BExY5515WE39FQ3EG5QHG67V9C0O" hidden="1">'[3]AP Feb09'!$F$11:$G$11</definedName>
    <definedName name="BExY5986WNAD8NFCPXC9TVLBU4FG" hidden="1">'[3]AP Feb09'!$K$2</definedName>
    <definedName name="BExY5BXBLQUW4SOF44M3WMGHRNE2" hidden="1">[4]Graph!$F$7:$G$7</definedName>
    <definedName name="BExY5DF9MS25IFNWGJ1YAS5MDN8R" hidden="1">'[3]AP Feb09'!$K$2</definedName>
    <definedName name="BExY5ERVGL3UM2MGT8LJ0XPKTZEK" hidden="1">'[3]AP Feb09'!$I$7:$J$7</definedName>
    <definedName name="BExY5EX6NJFK8W754ZVZDN5DS04K" hidden="1">'[3]AP Feb09'!$I$6:$J$6</definedName>
    <definedName name="BExY5S3XD1NJT109CV54IFOHVLQ6" hidden="1">'[3]AP Feb09'!$F$9:$G$9</definedName>
    <definedName name="BExY5TB2VAI3GHKCPXMCVIOM8B8W" hidden="1">'[5]Exploration Cost centres NGS'!$I$11:$J$11</definedName>
    <definedName name="BExY6KVS1MMZ2R34PGEFR2BMTU9W" hidden="1">'[3]AP Feb09'!$I$11:$J$11</definedName>
    <definedName name="BExY6Q9YY7LW745GP7CYOGGSPHGE" hidden="1">'[3]AP Feb09'!$F$6:$G$6</definedName>
    <definedName name="BExZIA3C8LKJTEH3MKQ57KJH5TA2" hidden="1">'[3]AP Feb09'!$I$11:$J$11</definedName>
    <definedName name="BExZIIHH3QNQE3GFMHEE4UMHY6WQ" hidden="1">'[3]AP Feb09'!$F$6:$G$6</definedName>
    <definedName name="BExZIYO22G5UXOB42GDLYGVRJ6U7" hidden="1">'[3]AP Feb09'!$F$11:$G$11</definedName>
    <definedName name="BExZJ7I9T8XU4MZRKJ1VVU76V2LZ" hidden="1">'[3]AP Feb09'!$F$15</definedName>
    <definedName name="BExZJA22HQFUO0AXG89KJGS2WE03" hidden="1">[4]Graph!$F$11:$G$11</definedName>
    <definedName name="BExZJMY170JCUU1RWASNZ1HJPRTA" hidden="1">'[3]AP Feb09'!$F$8:$G$8</definedName>
    <definedName name="BExZJOQR77H0P4SUKVYACDCFBBXO" hidden="1">'[3]AP Feb09'!$I$6:$J$6</definedName>
    <definedName name="BExZJS6RG34ODDY9HMZ0O34MEMSB" hidden="1">'[3]AP Feb09'!$I$8:$J$8</definedName>
    <definedName name="BExZJU4ZJUO53Z0ZDKXRX3KI682X" hidden="1">[4]Graph!$F$9:$G$9</definedName>
    <definedName name="BExZK34NR4BAD7HJAP7SQ926UQP3" hidden="1">'[3]AP Feb09'!$F$11:$G$11</definedName>
    <definedName name="BExZK3FGPHH5H771U7D5XY7XBS6E" hidden="1">'[3]AP Feb09'!$E$1</definedName>
    <definedName name="BExZKGRIH1C8XY2R7Z1LHBXCBRJC" hidden="1">[4]Graph!$I$10:$J$10</definedName>
    <definedName name="BExZKHYORG3O8C772XPFHM1N8T80" hidden="1">'[3]AP Feb09'!$E$1</definedName>
    <definedName name="BExZKJRF2IRR57DG9CLC7MSHWNNN" hidden="1">'[3]AP Feb09'!$F$8:$G$8</definedName>
    <definedName name="BExZKSGBP51P4FMWZZJEY8RAHFU6" hidden="1">[4]Graph!$F$9:$G$9</definedName>
    <definedName name="BExZKV5GYXO0X760SBD9TWTIQHGI" hidden="1">'[3]AP Feb09'!$F$10:$G$10</definedName>
    <definedName name="BExZL6E4YVXRUN7ZGF2BIGIXFR8K" hidden="1">'[3]AP Feb09'!$E$1</definedName>
    <definedName name="BExZLCDWOXSAL3E45Y87GOH1NUUX" hidden="1">[4]Graph!$I$6:$J$6</definedName>
    <definedName name="BExZLGVLMKTPFXG42QYT0PO81G7F" hidden="1">'[3]AP Feb09'!$F$9:$G$9</definedName>
    <definedName name="BExZLHRZMB1LAT56CZDZRRPS2Q5E" hidden="1">[4]Graph!$F$10:$G$10</definedName>
    <definedName name="BExZLKMK7LRK14S09WLMH7MXSQXM" hidden="1">'[3]AP Feb09'!$F$7:$G$7</definedName>
    <definedName name="BExZLT5ZPFGYISDYWOPOK90JLRBR" hidden="1">[4]Graph!$I$11:$J$11</definedName>
    <definedName name="BExZM7JVLG0W8EG5RBU915U3SKBY" hidden="1">'[3]AP Feb09'!$F$7:$G$7</definedName>
    <definedName name="BExZM85FOVUFF110XMQ9O2ODSJUK" hidden="1">'[3]AP Feb09'!$I$7:$J$7</definedName>
    <definedName name="BExZMF1MMTZ1TA14PZ8ASSU2CBSP" hidden="1">'[3]AP Feb09'!$I$8:$J$8</definedName>
    <definedName name="BExZMKL5YQZD7F0FUCSVFGLPFK52" hidden="1">'[3]AP Feb09'!$F$9:$G$9</definedName>
    <definedName name="BExZMOC3VNZALJM71X2T6FV91GTB" hidden="1">'[3]AP Feb09'!$I$8:$J$8</definedName>
    <definedName name="BExZMXH39OB0I43XEL3K11U3G9PM" hidden="1">'[3]AP Feb09'!$I$6:$J$6</definedName>
    <definedName name="BExZMZQ3RBKDHT5GLFNLS52OSJA0" hidden="1">'[3]AP Feb09'!$F$11:$G$11</definedName>
    <definedName name="BExZN2F7Y2J2L2LN5WZRG949MS4A" hidden="1">'[3]AP Feb09'!$F$6:$G$6</definedName>
    <definedName name="BExZN847WUWKRYTZWG9TCQZJS3OL" hidden="1">'[3]AP Feb09'!$I$6:$J$6</definedName>
    <definedName name="BExZNH3VISFF4NQI11BZDP5IQ7VG" hidden="1">'[3]AP Feb09'!$F$6:$G$6</definedName>
    <definedName name="BExZNIB2Z0PW4MJVTRVEDQX8NTGC" hidden="1">[4]Graph!$I$6:$J$6</definedName>
    <definedName name="BExZNV707LIU6Z5H6QI6H67LHTI1" hidden="1">'[3]AP Feb09'!$F$9:$G$9</definedName>
    <definedName name="BExZNVCBKB930QQ9QW7KSGOZ0V1M" hidden="1">'[3]AP Feb09'!$I$9:$J$9</definedName>
    <definedName name="BExZNW8QJ18X0RSGFDWAE9ZSDX39" hidden="1">'[3]AP Feb09'!$H$2:$I$2</definedName>
    <definedName name="BExZNZDWRS6Q40L8OCWFEIVI0A1O" hidden="1">'[3]AP Feb09'!$I$6:$J$6</definedName>
    <definedName name="BExZNJ1Y8RSOGU7HCLNI4JJ9WA8U" hidden="1">[4]Graph!$F$11:$G$11</definedName>
    <definedName name="BExZNJYCFYVMAOI62GB2BABK1ELE" hidden="1">'[3]AP Feb09'!$I$8:$J$8</definedName>
    <definedName name="BExZOBO9NYLGVJQ31LVQ9XS2ZT4N" hidden="1">'[3]AP Feb09'!$I$10:$J$10</definedName>
    <definedName name="BExZOEIVPQXLMQIOFZKVB6QU4PL2" hidden="1">[4]Graph!$I$8:$J$8</definedName>
    <definedName name="BExZOETNB1CJ3Y2RKLI1ZK0S8Z6H" hidden="1">'[3]AP Feb09'!$I$10:$J$10</definedName>
    <definedName name="BExZOGBLV9VKIJSZA9FTH6F6I902" hidden="1">[4]Graph!$I$11:$J$11</definedName>
    <definedName name="BExZOL9K1RUXBTLZ6FJ65BIE9G5R" hidden="1">'[5]Exploration Cost centres NGS'!$F$7:$G$7</definedName>
    <definedName name="BExZOREMVSK4E5VSWM838KHUB8AI" hidden="1">'[3]AP Feb09'!$I$6:$J$6</definedName>
    <definedName name="BExZOVR745T5P1KS9NV2PXZPZVRG" hidden="1">'[3]AP Feb09'!$I$11:$J$11</definedName>
    <definedName name="BExZOZSWGLSY2XYVRIS6VSNJDSGD" hidden="1">'[3]AP Feb09'!$I$8:$J$8</definedName>
    <definedName name="BExZP7AIJKLM6C6CSUIIFAHFBNX2" hidden="1">'[3]AP Feb09'!$G$2</definedName>
    <definedName name="BExZPFU3AP7RASS5X21Q6MTP5DI1" hidden="1">[4]Graph!$I$8:$J$8</definedName>
    <definedName name="BExZPNH4PLFZOVV19V8WNZHB0CUR" hidden="1">'[7]01.01.-31.01'!$C$34:$D$44</definedName>
    <definedName name="BExZPQ0XY507N8FJMVPKCTK8HC9H" hidden="1">'[3]AP Feb09'!$K$2</definedName>
    <definedName name="BExZPWBJ4H8RND8XVKNCJ474L2J6" hidden="1">[4]Graph!$I$11:$J$11</definedName>
    <definedName name="BExZQ37OVBR25U32CO2YYVPZOMR5" hidden="1">'[3]AP Feb09'!$K$2</definedName>
    <definedName name="BExZQ3IHNAFF2HI20IH754T349LH" hidden="1">'[5]Exploration Cost centres NGS'!$F$7:$G$7</definedName>
    <definedName name="BExZQ3NT7H06VO0AR48WHZULZB93" hidden="1">'[3]AP Feb09'!$I$8:$J$8</definedName>
    <definedName name="BExZQ7PJU07SEJMDX18U9YVDC2GU" hidden="1">'[3]AP Feb09'!$F$6:$G$6</definedName>
    <definedName name="BExZQ97GRS1JT451BUNZG7OVGF7Q" hidden="1">[4]Graph!$C$15:$D$29</definedName>
    <definedName name="BExZQIHTGHK7OOI2Y2PN3JYBY82I" hidden="1">'[3]AP Feb09'!$E$1</definedName>
    <definedName name="BExZQJJMGU5MHQOILGXGJPAQI5XI" hidden="1">'[3]AP Feb09'!$C$15:$D$29</definedName>
    <definedName name="BExZQXBYEBN28QUH1KOVW6KKA5UM" hidden="1">'[3]AP Feb09'!$F$15</definedName>
    <definedName name="BExZQZKT146WEN8FTVZ7Y5TSB8L5" hidden="1">'[3]AP Feb09'!$C$15:$D$29</definedName>
    <definedName name="BExZR485AKBH93YZ08CMUC3WROED" hidden="1">'[3]AP Feb09'!$I$10:$J$10</definedName>
    <definedName name="BExZR7TL98P2PPUVGIZYR5873DWW" hidden="1">'[3]AP Feb09'!$F$9:$G$9</definedName>
    <definedName name="BExZRGD1603X5ACFALUUDKCD7X48" hidden="1">'[3]AP Feb09'!$I$9:$J$9</definedName>
    <definedName name="BExZRGNSUPG6TBX2L292MP1PLVMU" hidden="1">[4]Graph!$I$11:$J$11</definedName>
    <definedName name="BExZRP1X6UVLN1UOLHH5VF4STP1O" hidden="1">'[3]AP Feb09'!$C$15:$D$29</definedName>
    <definedName name="BExZRQ930U6OCYNV00CH5I0Q4LPE" hidden="1">'[3]AP Feb09'!$I$8:$J$8</definedName>
    <definedName name="BExZRTUK0FFWXZ48FLM1P2YVK5LP" hidden="1">'[3]AP Feb09'!$F$6:$G$6</definedName>
    <definedName name="BExZRW8W514W8OZ72YBONYJ64GXF" hidden="1">'[3]AP Feb09'!$E$1</definedName>
    <definedName name="BExZRWJP2BUVFJPO8U8ATQEP0LZU" hidden="1">'[3]AP Feb09'!$F$15</definedName>
    <definedName name="BExZRYN6TKLS1N70DLRI2IKWN37Q" hidden="1">[4]Graph!$I$6:$J$6</definedName>
    <definedName name="BExZS1CBTC8QC8S2HIB93A2TPFQA" hidden="1">[4]Graph!$F$7:$G$7</definedName>
    <definedName name="BExZS2OY9JTSSP01ZQ6V2T2LO5R9" hidden="1">'[5]Exploration Cost centres NGS'!$I$11:$J$11</definedName>
    <definedName name="BExZSI9USDLZAN8LI8M4YYQL24GZ" hidden="1">'[3]AP Feb09'!$F$7:$G$7</definedName>
    <definedName name="BExZSS0LA2JY4ZLJ1Z5YCMLJJZCH" hidden="1">'[3]AP Feb09'!$F$11:$G$11</definedName>
    <definedName name="BExZSYRAL38T8SFTHLEC94VZAPTB" hidden="1">[4]Graph!$F$6:$G$6</definedName>
    <definedName name="BExZSZ21VX9ESDG8PFXHDLT82KLO" hidden="1">[4]Graph!$F$11:$G$11</definedName>
    <definedName name="BExZTAQV2QVSZY5Y3VCCWUBSBW9P" hidden="1">'[3]AP Feb09'!$C$15:$D$29</definedName>
    <definedName name="BExZTC8S1L60TW34BLBQLDKD9RH4" hidden="1">[4]Graph!$F$7:$G$7</definedName>
    <definedName name="BExZTCP3AS1RQUH3NNZGOJY7ORHW" hidden="1">[4]Graph!$C$15:$D$29</definedName>
    <definedName name="BExZTHSI2FX56PWRSNX9H5EWTZFO" hidden="1">'[3]AP Feb09'!$F$6:$G$6</definedName>
    <definedName name="BExZTJL3HVBFY139H6CJHEQCT1EL" hidden="1">'[3]AP Feb09'!$F$9:$G$9</definedName>
    <definedName name="BExZTLOL8OPABZI453E0KVNA1GJS" hidden="1">'[3]AP Feb09'!$F$11:$G$11</definedName>
    <definedName name="BExZTT6J3X0TOX0ZY6YPLUVMCW9X" hidden="1">'[3]AP Feb09'!$E$1</definedName>
    <definedName name="BExZTW6ECBRA0BBITWBQ8R93RMCL" hidden="1">'[3]AP Feb09'!$G$2</definedName>
    <definedName name="BExZTYQ1JEJ7OY2XU5OVPIV2ST7B" hidden="1">[4]Graph!$I$9:$J$9</definedName>
    <definedName name="BExZU2BHYAOKSCBM3C5014ZF6IXS" hidden="1">'[3]AP Feb09'!$H$2:$I$2</definedName>
    <definedName name="BExZU2RMJTXOCS0ROPMYPE6WTD87" hidden="1">'[3]AP Feb09'!$F$7:$G$7</definedName>
    <definedName name="BExZUF7G8FENTJKH9R1XUWXM6CWD" hidden="1">'[3]AP Feb09'!$I$9:$J$9</definedName>
    <definedName name="BExZUNARUJBIZ08VCAV3GEVBIR3D" hidden="1">'[3]AP Feb09'!$I$8:$J$8</definedName>
    <definedName name="BExZUSZSJZU49WES7TCI0N0HW4M5" hidden="1">[4]Graph!$F$8:$G$8</definedName>
    <definedName name="BExZUSZT5496UMBP4LFSLTR1GVEW" hidden="1">'[3]AP Feb09'!$I$9:$J$9</definedName>
    <definedName name="BExZUT54340I38GVCV79EL116WR0" hidden="1">'[3]AP Feb09'!$I$11:$J$11</definedName>
    <definedName name="BExZUYDULCX65H9OZ9JHPBNKF3MI" hidden="1">'[3]AP Feb09'!$F$7:$G$7</definedName>
    <definedName name="BExZV2QD5ZDK3AGDRULLA7JB46C3" hidden="1">'[3]AP Feb09'!$F$8:$G$8</definedName>
    <definedName name="BExZV4OFC4E044NV2AK8G2UA1XAF" hidden="1">[4]Graph!$F$11:$G$11</definedName>
    <definedName name="BExZVBQ29OM0V8XAL3HL0JIM0MMU" hidden="1">'[3]AP Feb09'!$I$9:$J$9</definedName>
    <definedName name="BExZVCRRWDAEMKOMWLKW8Y589BTB" hidden="1">[4]Graph!$F$8:$G$8</definedName>
    <definedName name="BExZVEPYS6HYXG8RN9GMWZTHDEMK" hidden="1">'[5]Exploration Cost centres NGS'!$F$10:$G$10</definedName>
    <definedName name="BExZVLM4T9ORS4ZWHME46U4Q103C" hidden="1">'[3]AP Feb09'!$I$10:$J$10</definedName>
    <definedName name="BExZVM7OZWPPRH5YQW50EYMMIW1A" hidden="1">'[3]AP Feb09'!$I$6:$J$6</definedName>
    <definedName name="BExZVPYGX2C5OSHMZ6F0KBKZ6B1S" hidden="1">'[3]AP Feb09'!$H$2:$I$2</definedName>
    <definedName name="BExZVW92BIGOE7S7BGNAK369OBAA" hidden="1">[4]Graph!$C$15:$D$29</definedName>
    <definedName name="BExZW5UARC8W9AQNLJX2I5WQWS5F" hidden="1">'[3]AP Feb09'!$I$9:$J$9</definedName>
    <definedName name="BExZW7HRGN6A9YS41KI2B2UUMJ7X" hidden="1">'[3]AP Feb09'!$I$7:$J$7</definedName>
    <definedName name="BExZW8ZPNV43UXGOT98FDNIBQHZY" hidden="1">'[3]AP Feb09'!$I$11:$J$11</definedName>
    <definedName name="BExZWKZ5N3RDXU8MZ8HQVYYD8O0F" hidden="1">'[3]AP Feb09'!$F$6:$G$6</definedName>
    <definedName name="BExZWO4ITR24TI60TY7ZB4VTJJ3K" hidden="1">[4]Graph!$F$10:$G$10</definedName>
    <definedName name="BExZWSMC9T48W74GFGQCIUJ8ZPP3" hidden="1">'[3]AP Feb09'!$G$2:$H$2</definedName>
    <definedName name="BExZWUF2V4HY3HI8JN9ZVPRWK1H3" hidden="1">'[3]AP Feb09'!$I$9:$J$9</definedName>
    <definedName name="BExZWX45URTK9KYDJHEXL1OTZ833" hidden="1">'[3]AP Feb09'!$I$9:$J$9</definedName>
    <definedName name="BExZWZYM5C24ZMYO4R8LF3Q3U87T" hidden="1">'[7]01.01.-31.01'!$F$7:$G$7</definedName>
    <definedName name="BExZX0EWQEZO86WDAD9A4EAEZ012" hidden="1">'[3]AP Feb09'!$F$9:$G$9</definedName>
    <definedName name="BExZX1WSR48BBWSFW7QP7EUMPQM7" hidden="1">[4]Graph!$F$6:$G$6</definedName>
    <definedName name="BExZX2T6ZT2DZLYSDJJBPVIT5OK2" hidden="1">'[3]AP Feb09'!$I$10:$J$10</definedName>
    <definedName name="BExZX5CTOQXZ0CVGH6UGMWSO4VEP" hidden="1">[4]Graph!$F$11:$G$11</definedName>
    <definedName name="BExZX8I6XYE9MJFC5JUG3ZJE9YCS" hidden="1">[4]Graph!$F$6:$G$6</definedName>
    <definedName name="BExZXNC89SZ2XTRNH8EU48DF592B" hidden="1">[6]Graph!$F$11:$G$11</definedName>
    <definedName name="BExZXOJDELULNLEH7WG0OYJT0NJ4" hidden="1">'[3]AP Feb09'!$I$6:$J$6</definedName>
    <definedName name="BExZXOOTRNUK8LGEAZ8ZCFW9KXQ1" hidden="1">'[3]AP Feb09'!$J$2:$K$2</definedName>
    <definedName name="BExZXT6JOXNKEDU23DKL8XZAJZIH" hidden="1">'[3]AP Feb09'!$I$8:$J$8</definedName>
    <definedName name="BExZXUTYW1HWEEZ1LIX4OQWC7HL1" hidden="1">'[3]AP Feb09'!$F$9:$G$9</definedName>
    <definedName name="BExZXY4NKQL9QD76YMQJ15U1C2G8" hidden="1">'[3]AP Feb09'!$I$11:$J$11</definedName>
    <definedName name="BExZXYA4YA3LROELPDUCJ8SP9YM0" hidden="1">[4]Graph!$C$15:$D$29</definedName>
    <definedName name="BExZXYQ7U5G08FQGUIGYT14QCBOF" hidden="1">'[3]AP Feb09'!$F$9:$G$9</definedName>
    <definedName name="BExZY02V77YJBMODJSWZOYCMPS5X" hidden="1">'[3]AP Feb09'!$E$1</definedName>
    <definedName name="BExZY3IUEZ2MBXD7IDX2TNZLHTGO" hidden="1">[6]Graph!$F$11:$G$11</definedName>
    <definedName name="BExZY49QRZIR6CA41LFA9LM6EULU" hidden="1">'[3]AP Feb09'!$F$7:$G$7</definedName>
    <definedName name="BExZZ24YQOBUJTDPVU4JE2DI81OU" hidden="1">[4]Graph!$F$11:$G$11</definedName>
    <definedName name="BExZZ2FQA9A8C7CJKMEFQ9VPSLCE" hidden="1">'[3]AP Feb09'!$G$2</definedName>
    <definedName name="BExZZC6HAIITD2LG9VYL7VF2213L" hidden="1">[4]Graph!$I$6:$J$6</definedName>
    <definedName name="BExZZCHAVHW8C2H649KRGVQ0WVRT" hidden="1">'[3]AP Feb09'!$I$9:$J$9</definedName>
    <definedName name="BExZZTK54OTLF2YB68BHGOS27GEN" hidden="1">'[3]AP Feb09'!$E$1</definedName>
    <definedName name="BExZZXB3JQQG4SIZS4MRU6NNW7HI" hidden="1">'[3]AP Feb09'!$F$7:$G$7</definedName>
    <definedName name="BExZZZEMIIFKMLLV4DJKX5TB9R5V" hidden="1">'[3]AP Feb09'!$C$15:$D$29</definedName>
    <definedName name="d" hidden="1">'[8]Exploration Cost centres NGS'!$E$1</definedName>
    <definedName name="Dani" localSheetId="0">#REF!</definedName>
    <definedName name="Dani">#REF!</definedName>
    <definedName name="DAS" localSheetId="0">#REF!</definedName>
    <definedName name="DAS">#REF!</definedName>
    <definedName name="ddd" hidden="1">{#N/A,#N/A,FALSE,"Supuestos";#N/A,#N/A,FALSE,"Totales";#N/A,#N/A,FALSE,"UTE TDF";#N/A,#N/A,FALSE,"C. AUSTRAL";#N/A,#N/A,FALSE,"L. ATRAVESADO";#N/A,#N/A,FALSE,"FERNANDEZ  ORO";#N/A,#N/A,FALSE,"PORTEZUELOS";#N/A,#N/A,FALSE,"25 MM";#N/A,#N/A,FALSE,"SAN ROQUE";#N/A,#N/A,FALSE,"A.  PICHANA"}</definedName>
    <definedName name="ddddddddddddddddddddddd" hidden="1">{#N/A,#N/A,FALSE,"Supuestos";#N/A,#N/A,FALSE,"Totales";#N/A,#N/A,FALSE,"UTE TDF";#N/A,#N/A,FALSE,"C. AUSTRAL";#N/A,#N/A,FALSE,"L. ATRAVESADO";#N/A,#N/A,FALSE,"FERNANDEZ  ORO";#N/A,#N/A,FALSE,"PORTEZUELOS";#N/A,#N/A,FALSE,"25 MM";#N/A,#N/A,FALSE,"SAN ROQUE";#N/A,#N/A,FALSE,"A.  PICHANA"}</definedName>
    <definedName name="dddddddddddddddddddddddd" hidden="1">{#N/A,#N/A,FALSE,"Supuestos";#N/A,#N/A,FALSE,"Totales";#N/A,#N/A,FALSE,"UTE TDF";#N/A,#N/A,FALSE,"C. AUSTRAL";#N/A,#N/A,FALSE,"L. ATRAVESADO";#N/A,#N/A,FALSE,"FERNANDEZ  ORO";#N/A,#N/A,FALSE,"PORTEZUELOS";#N/A,#N/A,FALSE,"25 MM";#N/A,#N/A,FALSE,"SAN ROQUE";#N/A,#N/A,FALSE,"A.  PICHANA"}</definedName>
    <definedName name="dddddddddddddddddddddddddd" hidden="1">{#N/A,#N/A,FALSE,"Supuestos";#N/A,#N/A,FALSE,"Totales";#N/A,#N/A,FALSE,"UTE TDF";#N/A,#N/A,FALSE,"C. AUSTRAL";#N/A,#N/A,FALSE,"L. ATRAVESADO";#N/A,#N/A,FALSE,"FERNANDEZ  ORO";#N/A,#N/A,FALSE,"PORTEZUELOS";#N/A,#N/A,FALSE,"25 MM";#N/A,#N/A,FALSE,"SAN ROQUE";#N/A,#N/A,FALSE,"A.  PICHANA"}</definedName>
    <definedName name="ddddddddddddddddddddddddddddd" hidden="1">{#N/A,#N/A,FALSE,"Aging Summary";#N/A,#N/A,FALSE,"Ratio Analysis";#N/A,#N/A,FALSE,"Test 120 Day Accts";#N/A,#N/A,FALSE,"Tickmarks"}</definedName>
    <definedName name="Deemulgator__nafta__za_busotinu" localSheetId="0">#REF!</definedName>
    <definedName name="Deemulgator__nafta__za_busotinu">#REF!</definedName>
    <definedName name="Deemulgator__nafta__za_pripremu" localSheetId="0">#REF!</definedName>
    <definedName name="Deemulgator__nafta__za_pripremu">#REF!</definedName>
    <definedName name="Deojleri__voda" localSheetId="0">#REF!</definedName>
    <definedName name="Deojleri__voda">#REF!</definedName>
    <definedName name="DeprOpen_СоцМашПроч" hidden="1">[9]XLR_NoRangeSheet!$AA$9</definedName>
    <definedName name="Deterdzent_za_hemijske_obrade" localSheetId="0">#REF!</definedName>
    <definedName name="Deterdzent_za_hemijske_obrade">#REF!</definedName>
    <definedName name="DohodDengi" localSheetId="0" hidden="1">#REF!</definedName>
    <definedName name="DohodDengi" hidden="1">#REF!</definedName>
    <definedName name="eee" hidden="1">{"NWN_Q1810",#N/A,FALSE,"Q1810_1.V";"NWN_Q1412",#N/A,FALSE,"Q1412_1"}</definedName>
    <definedName name="Eksterno_mehaničko_hemijsko_čišćenje_postrojenja_mašinci_odgovorni" localSheetId="0">#REF!</definedName>
    <definedName name="Eksterno_mehaničko_hemijsko_čišćenje_postrojenja_mašinci_odgovorni">#REF!</definedName>
    <definedName name="Eksterno_održavanje_transportnih_sredstava_CFO_Transport" localSheetId="0">#REF!</definedName>
    <definedName name="Eksterno_održavanje_transportnih_sredstava_CFO_Transport">#REF!</definedName>
    <definedName name="Evro_dizel_pogonski" localSheetId="0">#REF!</definedName>
    <definedName name="Evro_dizel_pogonski">#REF!</definedName>
    <definedName name="Evro_premium_BMB" localSheetId="0">#REF!</definedName>
    <definedName name="Evro_premium_BMB">#REF!</definedName>
    <definedName name="garyneu"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orivo_ostalo_nalozi" localSheetId="0">#REF!</definedName>
    <definedName name="Gorivo_ostalo_nalozi">#REF!</definedName>
    <definedName name="HC" localSheetId="0">#REF!</definedName>
    <definedName name="HC">#REF!</definedName>
    <definedName name="Hemikalija_za_kontrolu_parafina" localSheetId="0">#REF!</definedName>
    <definedName name="Hemikalija_za_kontrolu_parafina">#REF!</definedName>
    <definedName name="Hemikalije_za_potrebe_laboratorije" localSheetId="0">#REF!</definedName>
    <definedName name="Hemikalije_za_potrebe_laboratorije">#REF!</definedName>
    <definedName name="hgnb" hidden="1">'[2]#ССЫЛКА'!$A$8:$C$98</definedName>
    <definedName name="Inhibitor_korozije__voda__za_busotine" localSheetId="0">#REF!</definedName>
    <definedName name="Inhibitor_korozije__voda__za_busotine">#REF!</definedName>
    <definedName name="Inhibitor_korozije__voda__za_pripremu_nafte" localSheetId="0">#REF!</definedName>
    <definedName name="Inhibitor_korozije__voda__za_pripremu_nafte">#REF!</definedName>
    <definedName name="Inhibitor_korozije_za_gas" localSheetId="0">#REF!</definedName>
    <definedName name="Inhibitor_korozije_za_gas">#REF!</definedName>
    <definedName name="Inhibitori_taloženja__voda__za_pripremu_nafte" localSheetId="0">#REF!</definedName>
    <definedName name="Inhibitori_taloženja__voda__za_pripremu_nafte">#REF!</definedName>
    <definedName name="Inhibitori_taloženja__voda__zа_busotine" localSheetId="0">#REF!</definedName>
    <definedName name="Inhibitori_taloženja__voda__zа_busotine">#REF!</definedName>
    <definedName name="Jazak_voda" localSheetId="0">#REF!</definedName>
    <definedName name="Jazak_voda">#REF!</definedName>
    <definedName name="kjdljfaldjfa" hidden="1">'[10]Exploration Cost centres NGS'!$I$10:$J$10</definedName>
    <definedName name="kljlkjlj" hidden="1">'[8]Exploration Cost centres NGS'!$F$8:$G$8</definedName>
    <definedName name="KURS" localSheetId="0">#REF!</definedName>
    <definedName name="KURS">#REF!</definedName>
    <definedName name="LANG" localSheetId="0">#REF!</definedName>
    <definedName name="LANG">#REF!</definedName>
    <definedName name="lf" localSheetId="0" hidden="1">#REF!</definedName>
    <definedName name="lf" hidden="1">#REF!</definedName>
    <definedName name="limcount" hidden="1">1</definedName>
    <definedName name="lkj" hidden="1">{"print95",#N/A,FALSE,"1995E.XLS";"print96",#N/A,FALSE,"1996E.XLS"}</definedName>
    <definedName name="lkjl" hidden="1">'[10]Exploration Cost centres NGS'!$I$7:$J$7</definedName>
    <definedName name="lkjljlj" localSheetId="0" hidden="1">#REF!</definedName>
    <definedName name="lkjljlj" hidden="1">#REF!</definedName>
    <definedName name="Metanol__gas" localSheetId="0">#REF!</definedName>
    <definedName name="Metanol__gas">#REF!</definedName>
    <definedName name="MmExcelLinker_0D5C1A27_2E28_4B7B_BFBD_1E3E66D631B9" localSheetId="0">#REF!</definedName>
    <definedName name="MmExcelLinker_0D5C1A27_2E28_4B7B_BFBD_1E3E66D631B9">#REF!</definedName>
    <definedName name="MOPdeo2" localSheetId="0">#REF!</definedName>
    <definedName name="MOPdeo2">#REF!</definedName>
    <definedName name="Nalozi_za_radne_mašine" localSheetId="0">#REF!</definedName>
    <definedName name="Nalozi_za_radne_mašine">#REF!</definedName>
    <definedName name="Nisotek" localSheetId="0">#REF!</definedName>
    <definedName name="Nisotek">#REF!</definedName>
    <definedName name="nnn" localSheetId="0" hidden="1">#REF!</definedName>
    <definedName name="nnn" hidden="1">#REF!</definedName>
    <definedName name="_xlnm.Print_Area" localSheetId="0">'26P-2-ONTC-0041'!$B$2:$P$201</definedName>
    <definedName name="OFSt">'[11]MOP-OFS-T'!$A$7:$M$65</definedName>
    <definedName name="Ostala_hemija_za_potrebe_pogona" localSheetId="0">#REF!</definedName>
    <definedName name="Ostala_hemija_za_potrebe_pogona">#REF!</definedName>
    <definedName name="Ostale_hemikalije_za_bušotine" localSheetId="0">#REF!</definedName>
    <definedName name="Ostale_hemikalije_za_bušotine">#REF!</definedName>
    <definedName name="Ostale_hemikalije_za_pripremu_nafte" localSheetId="0">#REF!</definedName>
    <definedName name="Ostale_hemikalije_za_pripremu_nafte">#REF!</definedName>
    <definedName name="Ostale_usluge_iznajmljivanja__viljuškari__wc_kabine_…" localSheetId="0">#REF!</definedName>
    <definedName name="Ostale_usluge_iznajmljivanja__viljuškari__wc_kabine_…">#REF!</definedName>
    <definedName name="Ostalo_goriva" localSheetId="0">#REF!</definedName>
    <definedName name="Ostalo_goriva">#REF!</definedName>
    <definedName name="Penušavac__gas" localSheetId="0">#REF!</definedName>
    <definedName name="Penušavac__gas">#REF!</definedName>
    <definedName name="Portir" localSheetId="0">#REF!</definedName>
    <definedName name="Portir">#REF!</definedName>
    <definedName name="poslovna_oblast">[12]mapping!$G$2:$G$25</definedName>
    <definedName name="pozadina" hidden="1">'[8]Exploration Cost centres NGS'!$F$7:$G$7</definedName>
    <definedName name="prob1" hidden="1">'[8]Exploration Cost centres NGS'!$F$10:$G$10</definedName>
    <definedName name="proba" hidden="1">'[8]Exploration Cost centres NGS'!$I$9:$J$9</definedName>
    <definedName name="q" hidden="1">{"print95",#N/A,FALSE,"1995E.XLS";"print96",#N/A,FALSE,"1996E.XLS"}</definedName>
    <definedName name="qqqq" hidden="1">{"NWN_Q1810",#N/A,FALSE,"Q1810_1.V";"NWN_Q1412",#N/A,FALSE,"Q1412_1"}</definedName>
    <definedName name="Rastvor_HiPACT__gas" localSheetId="0">#REF!</definedName>
    <definedName name="Rastvor_HiPACT__gas">#REF!</definedName>
    <definedName name="ReportYear" localSheetId="0">#REF!</definedName>
    <definedName name="ReportYear">#REF!</definedName>
    <definedName name="rrrrr" hidden="1">{"NWN_Q1810",#N/A,FALSE,"Q1810_1.V";"NWN_Q1412",#N/A,FALSE,"Q1412_1"}</definedName>
    <definedName name="RTV_takse" localSheetId="0">#REF!</definedName>
    <definedName name="RTV_takse">#REF!</definedName>
    <definedName name="RUS_ИтогоКонПериода" hidden="1">[13]XLR_NoRangeSheet!$AC$8</definedName>
    <definedName name="RUS_ИтогоНачПериода" hidden="1">[13]XLR_NoRangeSheet!$AB$8</definedName>
    <definedName name="RUS_СКАмортизация" hidden="1">[13]XLR_NoRangeSheet!$V$8</definedName>
    <definedName name="RUS_СКБУОстатСтоимостьСоц" hidden="1">[13]XLR_NoRangeSheet!$AA$8</definedName>
    <definedName name="RUS_СКДобАктивы" hidden="1">[13]XLR_NoRangeSheet!$W$8</definedName>
    <definedName name="RUS_СКИстощение" hidden="1">[13]XLR_NoRangeSheet!$X$8</definedName>
    <definedName name="RUS_СККапвложения" hidden="1">[13]XLR_NoRangeSheet!$Y$8</definedName>
    <definedName name="RUS_СКОС100" hidden="1">[13]XLR_NoRangeSheet!$AE$8</definedName>
    <definedName name="RUS_СКОС101" hidden="1">[13]XLR_NoRangeSheet!$N$8</definedName>
    <definedName name="RUS_СКОС102" hidden="1">[13]XLR_NoRangeSheet!$O$8</definedName>
    <definedName name="RUS_СКОС103" hidden="1">[13]XLR_NoRangeSheet!$P$8</definedName>
    <definedName name="RUS_СКОС104" hidden="1">[13]XLR_NoRangeSheet!$Q$8</definedName>
    <definedName name="RUS_СКОС105" hidden="1">[13]XLR_NoRangeSheet!$R$8</definedName>
    <definedName name="RUS_СКОС106" hidden="1">[13]XLR_NoRangeSheet!$S$8</definedName>
    <definedName name="RUS_СКОС107" hidden="1">[13]XLR_NoRangeSheet!$T$8</definedName>
    <definedName name="RUS_СКОС114" hidden="1">[13]XLR_NoRangeSheet!$U$8</definedName>
    <definedName name="RUS_СНАмортизация" hidden="1">[13]XLR_NoRangeSheet!$J$8</definedName>
    <definedName name="RUS_СНБУОстатСтоимостьСоц" hidden="1">[13]XLR_NoRangeSheet!$Z$8</definedName>
    <definedName name="RUS_СНДобАктивы" hidden="1">[13]XLR_NoRangeSheet!$K$8</definedName>
    <definedName name="RUS_СНИстощение" hidden="1">[13]XLR_NoRangeSheet!$L$8</definedName>
    <definedName name="RUS_СНКапвложения" hidden="1">[13]XLR_NoRangeSheet!$M$8</definedName>
    <definedName name="RUS_СНОС100" hidden="1">[13]XLR_NoRangeSheet!$AD$8</definedName>
    <definedName name="RUS_СНОС101" hidden="1">[13]XLR_NoRangeSheet!$B$8</definedName>
    <definedName name="RUS_СНОС102" hidden="1">[13]XLR_NoRangeSheet!$C$8</definedName>
    <definedName name="RUS_СНОС103" hidden="1">[13]XLR_NoRangeSheet!$D$8</definedName>
    <definedName name="RUS_СНОС104" hidden="1">[13]XLR_NoRangeSheet!$E$8</definedName>
    <definedName name="RUS_СНОС105" hidden="1">[13]XLR_NoRangeSheet!$F$8</definedName>
    <definedName name="RUS_СНОС106" hidden="1">[13]XLR_NoRangeSheet!$G$8</definedName>
    <definedName name="RUS_СНОС107" hidden="1">[13]XLR_NoRangeSheet!$H$8</definedName>
    <definedName name="RUS_СНОС114" hidden="1">[13]XLR_NoRangeSheet!$I$8</definedName>
    <definedName name="RV" hidden="1">{"NWN_Q1810",#N/A,FALSE,"Q1810_1.V";"NWN_Q1412",#N/A,FALSE,"Q1412_1"}</definedName>
    <definedName name="s" localSheetId="0" hidden="1">#REF!</definedName>
    <definedName name="s" hidden="1">#REF!</definedName>
    <definedName name="SAPBEXhrIndnt" hidden="1">1</definedName>
    <definedName name="SAPBEXrevision" hidden="1">1</definedName>
    <definedName name="SAPBEXsysID" hidden="1">"BW2"</definedName>
    <definedName name="SAPBEXwbID" hidden="1">"3O3ZPWEQ3C5DUIAJ3OV7CK2VI"</definedName>
    <definedName name="SAPsysID" hidden="1">"708C5W7SBKP804JT78WJ0JNKI"</definedName>
    <definedName name="SAPwbID" hidden="1">"ARS"</definedName>
    <definedName name="Sektor" localSheetId="0" hidden="1">#REF!</definedName>
    <definedName name="Sektor" hidden="1">#REF!</definedName>
    <definedName name="sencount" hidden="1">1</definedName>
    <definedName name="sk" hidden="1">{"print95",#N/A,FALSE,"1995E.XLS";"print96",#N/A,FALSE,"1996E.XLS"}</definedName>
    <definedName name="str" localSheetId="0">#REF!</definedName>
    <definedName name="str">#REF!</definedName>
    <definedName name="Surpluses_07GAAP" hidden="1">[14]XLR_NoRangeSheet!$L$10</definedName>
    <definedName name="Surpluses_07GAAPNGW" hidden="1">[14]XLR_NoRangeSheet!$M$10</definedName>
    <definedName name="Surpluses_07БУ" hidden="1">[14]XLR_NoRangeSheet!$K$10</definedName>
    <definedName name="Surpluses_08GAAP" hidden="1">[14]XLR_NoRangeSheet!$I$10</definedName>
    <definedName name="Surpluses_08GAAPNGW" hidden="1">[14]XLR_NoRangeSheet!$J$10</definedName>
    <definedName name="Surpluses_08БУ" hidden="1">[14]XLR_NoRangeSheet!$H$10</definedName>
    <definedName name="Surpluses_GAAPNGWПрочиеВыбытиеПроизводственные" hidden="1">[14]XLR_NoRangeSheet!$F$10</definedName>
    <definedName name="Surpluses_GAAPNGWПрочиеВыбытиеСоциальные" hidden="1">[15]XLR_NoRangeSheet!$G$10</definedName>
    <definedName name="Surpluses_GAAPПрочиеВыбытиеПроизводственные" hidden="1">[14]XLR_NoRangeSheet!$D$10</definedName>
    <definedName name="Surpluses_GAAPПрочиеВыбытиеСоциальные" hidden="1">[14]XLR_NoRangeSheet!$E$10</definedName>
    <definedName name="Surpluses_ПрочиеВыбытиеПроизводственные" hidden="1">[14]XLR_NoRangeSheet!$B$10</definedName>
    <definedName name="Surpluses_ПрочиеВыбытиеСоциальные" hidden="1">[14]XLR_NoRangeSheet!$C$10</definedName>
    <definedName name="t" hidden="1">'[8]Exploration Cost centres NGS'!$F$6:$G$6</definedName>
    <definedName name="tabmes">[11]Par!$D$5:$G$16</definedName>
    <definedName name="TextRefCopyRangeCount" hidden="1">42</definedName>
    <definedName name="Transfer_01GAAPNGWПеремещенияПроизводственные" hidden="1">[14]XLR_NoRangeSheet!$F$11</definedName>
    <definedName name="Transfer_01GAAPNGWПеремещенияСоциальные" hidden="1">[14]XLR_NoRangeSheet!$G$11</definedName>
    <definedName name="Transfer_01GAAPПеремещенияПроизводственные" hidden="1">[14]XLR_NoRangeSheet!$D$11</definedName>
    <definedName name="Transfer_01GAAPПеремещенияСоциальные" hidden="1">[14]XLR_NoRangeSheet!$E$11</definedName>
    <definedName name="Transfer_01БУПеремещенияПроизводственные" hidden="1">[14]XLR_NoRangeSheet!$B$11</definedName>
    <definedName name="Transfer_01БУПеремещенияСоциальные" hidden="1">[14]XLR_NoRangeSheet!$C$11</definedName>
    <definedName name="Transfer_07GAAP" hidden="1">[14]XLR_NoRangeSheet!$K$11</definedName>
    <definedName name="Transfer_07GAAPNGW" hidden="1">[15]XLR_NoRangeSheet!$M$11</definedName>
    <definedName name="Transfer_07БУ" hidden="1">[14]XLR_NoRangeSheet!$I$11</definedName>
    <definedName name="Transfer_08GAAP" hidden="1">[14]XLR_NoRangeSheet!$J$11</definedName>
    <definedName name="Transfer_08GAAPNGW" hidden="1">[14]XLR_NoRangeSheet!$L$11</definedName>
    <definedName name="Transfer_08БУ" hidden="1">[14]XLR_NoRangeSheet!$H$11</definedName>
    <definedName name="Transport_jedinstvena_formula">[16]Name_manager!$AN$1:$AN$140</definedName>
    <definedName name="Trietilen_glikol__gas" localSheetId="0">#REF!</definedName>
    <definedName name="Trietilen_glikol__gas">#REF!</definedName>
    <definedName name="Trošak_materijala_za_pripremu_slanog_rastvora" localSheetId="0">#REF!</definedName>
    <definedName name="Trošak_materijala_za_pripremu_slanog_rastvora">#REF!</definedName>
    <definedName name="UPS_DEA" localSheetId="0">#REF!</definedName>
    <definedName name="UPS_DEA">#REF!</definedName>
    <definedName name="UPSt" localSheetId="0">#REF!</definedName>
    <definedName name="UPSt">#REF!</definedName>
    <definedName name="USD_311203" hidden="1">{#N/A,#N/A,FALSE,"HMF";#N/A,#N/A,FALSE,"FACIL";#N/A,#N/A,FALSE,"HMFINANCE";#N/A,#N/A,FALSE,"HMEUROPE";#N/A,#N/A,FALSE,"HHAB CONSO";#N/A,#N/A,FALSE,"PAB";#N/A,#N/A,FALSE,"MMC";#N/A,#N/A,FALSE,"THAI";#N/A,#N/A,FALSE,"SINPA";#N/A,#N/A,FALSE,"POLAND"}</definedName>
    <definedName name="uvozDERIVATA">'[17]uvoz-nis'!$B$1:$Q$75</definedName>
    <definedName name="uvozNAFTE">'[17]uvoz-nafte'!$B$1:$P$57</definedName>
    <definedName name="vvv" localSheetId="0">#REF!</definedName>
    <definedName name="vvv">#REF!</definedName>
    <definedName name="wrn.Aging._.and._.Trend._.Analysis." hidden="1">{#N/A,#N/A,FALSE,"Aging Summary";#N/A,#N/A,FALSE,"Ratio Analysis";#N/A,#N/A,FALSE,"Test 120 Day Accts";#N/A,#N/A,FALSE,"Tickmarks"}</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NWN_QUOTES." hidden="1">{"NWN_Q1810",#N/A,FALSE,"Q1810_1.V";"NWN_Q1412",#N/A,FALSE,"Q1412_1"}</definedName>
    <definedName name="wrn.PL._.Analysis." hidden="1">{"AnalRSA",#N/A,TRUE,"PL-Anal";"AnalIAS",#N/A,TRUE,"PL-Anal"}</definedName>
    <definedName name="wrn.pq98o2a." hidden="1">{#N/A,#N/A,FALSE,"Supuestos";#N/A,#N/A,FALSE,"Totales";#N/A,#N/A,FALSE,"UTE TDF";#N/A,#N/A,FALSE,"C. AUSTRAL";#N/A,#N/A,FALSE,"L. ATRAVESADO";#N/A,#N/A,FALSE,"FERNANDEZ  ORO";#N/A,#N/A,FALSE,"PORTEZUELOS";#N/A,#N/A,FALSE,"25 MM";#N/A,#N/A,FALSE,"SAN ROQUE";#N/A,#N/A,FALSE,"A.  PICHANA"}</definedName>
    <definedName name="wrn.print95and96." hidden="1">{"print95",#N/A,FALSE,"1995E.XLS";"print96",#N/A,FALSE,"1996E.XLS"}</definedName>
    <definedName name="wrn.REPORT1." hidden="1">{"PRINTME",#N/A,FALSE,"FINAL-10"}</definedName>
    <definedName name="wrn.Report2" hidden="1">{"PRINTME",#N/A,FALSE,"FINAL-10"}</definedName>
    <definedName name="wrn.RESULTS." hidden="1">{#N/A,#N/A,FALSE,"HMF";#N/A,#N/A,FALSE,"FACIL";#N/A,#N/A,FALSE,"HMFINANCE";#N/A,#N/A,FALSE,"HMEUROPE";#N/A,#N/A,FALSE,"HHAB CONSO";#N/A,#N/A,FALSE,"PAB";#N/A,#N/A,FALSE,"MMC";#N/A,#N/A,FALSE,"THAI";#N/A,#N/A,FALSE,"SINPA";#N/A,#N/A,FALSE,"POLAND"}</definedName>
    <definedName name="wrn.RSA._.BS._.and._.PL." hidden="1">{"BS1",#N/A,TRUE,"RSA_FS";"BS2",#N/A,TRUE,"RSA_FS";"BS3",#N/A,TRUE,"RSA_FS"}</definedName>
    <definedName name="wrn.xrates." hidden="1">{#N/A,#N/A,FALSE,"1996";#N/A,#N/A,FALSE,"1995";#N/A,#N/A,FALSE,"1994"}</definedName>
    <definedName name="wrn.ОТЧЕТ._.ПО._.МАРКАМ._.ЗА._.1._.КВАРТАЛ._.1998._.ГОДА." hidden="1">{#N/A,#N/A,FALSE,"1 квартал"}</definedName>
    <definedName name="wrn.Печать._.всех._.форм." hidden="1">{"осн2",#N/A,FALSE,"Оснрасчет";"осн3",#N/A,FALSE,"Оснрасчет";#N/A,#N/A,FALSE,"кальк эн";#N/A,#N/A,FALSE,"накл ц";#N/A,#N/A,FALSE,"накл котельной";#N/A,#N/A,FALSE,"НАКЛ ЭНЕРГ";#N/A,#N/A,FALSE,"НАКЛ ВОДЫ"}</definedName>
    <definedName name="wrn.Прибыль._.дерев." hidden="1">{"Прибыль дерев",#N/A,FALSE,"Дерев"}</definedName>
    <definedName name="wrn.Прибыль._.ЗАП." hidden="1">{"Прибыль ЗАП",#N/A,FALSE,"ЗАП"}</definedName>
    <definedName name="wrn.Прибыль._.инстр." hidden="1">{"Прибыль инстр",#N/A,FALSE,"Инстр"}</definedName>
    <definedName name="wrn.Прибыль._.литейн." hidden="1">{"Прибыль",#N/A,FALSE,"Литейн"}</definedName>
    <definedName name="wrn.Прибыль._.механ." hidden="1">{"Прибыль механ",#N/A,FALSE,"Механ"}</definedName>
    <definedName name="wrn.Прибыль._.прессов." hidden="1">{"Прибыль пресс",#N/A,FALSE,"Прессов"}</definedName>
    <definedName name="wrn.Прибыль._.прокатн." hidden="1">{"Прибыль прокатн",#N/A,FALSE,"Прокатн"}</definedName>
    <definedName name="wrn.Прибыль._.СаМеКо." hidden="1">{"Прибыль СаМеКо",#N/A,FALSE,"Итог СаМеКо"}</definedName>
    <definedName name="wrn.Прибыль._.СМЗ." hidden="1">{"Прибыль СМЗ",#N/A,FALSE,"СМЗ"}</definedName>
    <definedName name="wrn.Прибыль._.энерг." hidden="1">{"Приибыль энерг",#N/A,FALSE,"Энерг"}</definedName>
    <definedName name="www" hidden="1">{"NWN_Q1810",#N/A,FALSE,"Q1810_1.V";"NWN_Q1412",#N/A,FALSE,"Q1412_1"}</definedName>
    <definedName name="wwww" hidden="1">{#N/A,#N/A,FALSE,"HMF";#N/A,#N/A,FALSE,"FACIL";#N/A,#N/A,FALSE,"HMFINANCE";#N/A,#N/A,FALSE,"HMEUROPE";#N/A,#N/A,FALSE,"HHAB CONSO";#N/A,#N/A,FALSE,"PAB";#N/A,#N/A,FALSE,"MMC";#N/A,#N/A,FALSE,"THAI";#N/A,#N/A,FALSE,"SINPA";#N/A,#N/A,FALSE,"POLAND"}</definedName>
    <definedName name="x" hidden="1">{#N/A,#N/A,FALSE,"HMF";#N/A,#N/A,FALSE,"FACIL";#N/A,#N/A,FALSE,"HMFINANCE";#N/A,#N/A,FALSE,"HMEUROPE";#N/A,#N/A,FALSE,"HHAB CONSO";#N/A,#N/A,FALSE,"PAB";#N/A,#N/A,FALSE,"MMC";#N/A,#N/A,FALSE,"THAI";#N/A,#N/A,FALSE,"SINPA";#N/A,#N/A,FALSE,"POLAND"}</definedName>
    <definedName name="XLRPARAMS_FinishDate" hidden="1">[9]XLR_NoRangeSheet!$G$6</definedName>
    <definedName name="XLRPARAMS_FirmName" hidden="1">[18]XLR_NoRangeSheet!$I$6</definedName>
    <definedName name="XLRPARAMS_StartDate" hidden="1">[9]XLR_NoRangeSheet!$F$6</definedName>
    <definedName name="XRefCopy1" localSheetId="0" hidden="1">'[19]Adjustment schedule'!#REF!</definedName>
    <definedName name="XRefCopy1" hidden="1">'[19]Adjustment schedule'!#REF!</definedName>
    <definedName name="XRefCopyRangeCount" hidden="1">2</definedName>
    <definedName name="yjdjt" localSheetId="0" hidden="1">#REF!</definedName>
    <definedName name="yjdjt" hidden="1">#REF!</definedName>
    <definedName name="Z_09A675D7_23C2_4A02_B4C1_56B02CE79286_.wvu.PrintArea" localSheetId="0" hidden="1">#REF!</definedName>
    <definedName name="Z_09A675D7_23C2_4A02_B4C1_56B02CE79286_.wvu.PrintArea" hidden="1">#REF!</definedName>
    <definedName name="Z_30FEE15E_D26F_11D4_A6F7_00508B6A7686_.wvu.FilterData" localSheetId="0" hidden="1">#REF!</definedName>
    <definedName name="Z_30FEE15E_D26F_11D4_A6F7_00508B6A7686_.wvu.FilterData" hidden="1">#REF!</definedName>
    <definedName name="Z_30FEE15E_D26F_11D4_A6F7_00508B6A7686_.wvu.PrintArea" localSheetId="0" hidden="1">#REF!</definedName>
    <definedName name="Z_30FEE15E_D26F_11D4_A6F7_00508B6A7686_.wvu.PrintArea" hidden="1">#REF!</definedName>
    <definedName name="Z_30FEE15E_D26F_11D4_A6F7_00508B6A7686_.wvu.PrintTitles" localSheetId="0" hidden="1">#REF!</definedName>
    <definedName name="Z_30FEE15E_D26F_11D4_A6F7_00508B6A7686_.wvu.PrintTitles" hidden="1">#REF!</definedName>
    <definedName name="Z_30FEE15E_D26F_11D4_A6F7_00508B6A7686_.wvu.Rows" localSheetId="0" hidden="1">#REF!</definedName>
    <definedName name="Z_30FEE15E_D26F_11D4_A6F7_00508B6A7686_.wvu.Rows" hidden="1">#REF!</definedName>
    <definedName name="Z_3AA33222_5D8A_406E_BF01_C68013CB3B35_.wvu.Cols" localSheetId="0" hidden="1">#REF!,#REF!,#REF!</definedName>
    <definedName name="Z_3AA33222_5D8A_406E_BF01_C68013CB3B35_.wvu.Cols" hidden="1">#REF!,#REF!,#REF!</definedName>
    <definedName name="Z_772A0E09_E630_11D6_8608_0001029C9B35_.wvu.Rows" localSheetId="0" hidden="1">#REF!,#REF!,#REF!</definedName>
    <definedName name="Z_772A0E09_E630_11D6_8608_0001029C9B35_.wvu.Rows" hidden="1">#REF!,#REF!,#REF!</definedName>
    <definedName name="Z_A9FF1EAD_E7B8_4A8D_9232_4283389FA5DC_.wvu.Cols" localSheetId="0" hidden="1">#REF!</definedName>
    <definedName name="Z_A9FF1EAD_E7B8_4A8D_9232_4283389FA5DC_.wvu.Cols" hidden="1">#REF!</definedName>
    <definedName name="Z_A9FF1EAD_E7B8_4A8D_9232_4283389FA5DC_.wvu.PrintArea" localSheetId="0" hidden="1">#REF!</definedName>
    <definedName name="Z_A9FF1EAD_E7B8_4A8D_9232_4283389FA5DC_.wvu.PrintArea" hidden="1">#REF!</definedName>
    <definedName name="Z_A9FF1EAD_E7B8_4A8D_9232_4283389FA5DC_.wvu.PrintTitles" localSheetId="0" hidden="1">#REF!</definedName>
    <definedName name="Z_A9FF1EAD_E7B8_4A8D_9232_4283389FA5DC_.wvu.PrintTitles" hidden="1">#REF!</definedName>
    <definedName name="Z_E3DB78BC_F847_4E0A_8AF3_61B1B9D963F4_.wvu.Cols" localSheetId="0" hidden="1">#REF!</definedName>
    <definedName name="Z_E3DB78BC_F847_4E0A_8AF3_61B1B9D963F4_.wvu.Cols" hidden="1">#REF!</definedName>
    <definedName name="Z_E3DB78BC_F847_4E0A_8AF3_61B1B9D963F4_.wvu.PrintArea" localSheetId="0" hidden="1">#REF!</definedName>
    <definedName name="Z_E3DB78BC_F847_4E0A_8AF3_61B1B9D963F4_.wvu.PrintArea" hidden="1">#REF!</definedName>
    <definedName name="Z_E3DB78BC_F847_4E0A_8AF3_61B1B9D963F4_.wvu.PrintTitles" localSheetId="0" hidden="1">#REF!</definedName>
    <definedName name="Z_E3DB78BC_F847_4E0A_8AF3_61B1B9D963F4_.wvu.PrintTitles" hidden="1">#REF!</definedName>
    <definedName name="Z_F1CE2A21_7959_4814_864C_012B7B1A049F_.wvu.Rows" localSheetId="0" hidden="1">#REF!,#REF!,#REF!,#REF!,#REF!,#REF!,#REF!,#REF!,#REF!,#REF!,#REF!,#REF!,#REF!,#REF!</definedName>
    <definedName name="Z_F1CE2A21_7959_4814_864C_012B7B1A049F_.wvu.Rows" hidden="1">#REF!,#REF!,#REF!,#REF!,#REF!,#REF!,#REF!,#REF!,#REF!,#REF!,#REF!,#REF!,#REF!,#REF!</definedName>
    <definedName name="Алексеевское" hidden="1">{"NWN_Q1810",#N/A,FALSE,"Q1810_1.V";"NWN_Q1412",#N/A,FALSE,"Q1412_1"}</definedName>
    <definedName name="ан" hidden="1">{#N/A,#N/A,FALSE,"1996";#N/A,#N/A,FALSE,"1995";#N/A,#N/A,FALSE,"1994"}</definedName>
    <definedName name="ббб" hidden="1">{"NWN_Q1810",#N/A,FALSE,"Q1810_1.V";"NWN_Q1412",#N/A,FALSE,"Q1412_1"}</definedName>
    <definedName name="белкам" hidden="1">{"NWN_Q1810",#N/A,FALSE,"Q1810_1.V";"NWN_Q1412",#N/A,FALSE,"Q1412_1"}</definedName>
    <definedName name="белкамнефть" hidden="1">{"NWN_Q1810",#N/A,FALSE,"Q1810_1.V";"NWN_Q1412",#N/A,FALSE,"Q1412_1"}</definedName>
    <definedName name="бюджет" localSheetId="0" hidden="1">#REF!</definedName>
    <definedName name="бюджет" hidden="1">#REF!</definedName>
    <definedName name="ввв" localSheetId="0" hidden="1">#REF!</definedName>
    <definedName name="ввв" hidden="1">#REF!</definedName>
    <definedName name="взд" hidden="1">{"NWN_Q1810",#N/A,FALSE,"Q1810_1.V";"NWN_Q1412",#N/A,FALSE,"Q1412_1"}</definedName>
    <definedName name="всп." hidden="1">{"Прибыль инстр",#N/A,FALSE,"Инстр"}</definedName>
    <definedName name="Выручка" hidden="1">{"print95",#N/A,FALSE,"1995E.XLS";"print96",#N/A,FALSE,"1996E.XLS"}</definedName>
    <definedName name="е" hidden="1">{"NWN_Q1810",#N/A,FALSE,"Q1810_1.V";"NWN_Q1412",#N/A,FALSE,"Q1412_1"}</definedName>
    <definedName name="ЗАД" hidden="1">{"Прибыль",#N/A,FALSE,"Литейн"}</definedName>
    <definedName name="им" hidden="1">{"Приибыль энерг",#N/A,FALSE,"Энерг"}</definedName>
    <definedName name="к" hidden="1">{"NWN_Q1810",#N/A,FALSE,"Q1810_1.V";"NWN_Q1412",#N/A,FALSE,"Q1412_1"}</definedName>
    <definedName name="Кипр" localSheetId="0" hidden="1">#REF!</definedName>
    <definedName name="Кипр" hidden="1">#REF!</definedName>
    <definedName name="ккк" hidden="1">'[20]#ССЫЛКА'!$A$8:$C$98</definedName>
    <definedName name="ллл" hidden="1">{"print95",#N/A,FALSE,"1995E.XLS";"print96",#N/A,FALSE,"1996E.XLS"}</definedName>
    <definedName name="март" localSheetId="0" hidden="1">#REF!</definedName>
    <definedName name="март" hidden="1">#REF!</definedName>
    <definedName name="Медвежье" hidden="1">{"NWN_Q1810",#N/A,FALSE,"Q1810_1.V";"NWN_Q1412",#N/A,FALSE,"Q1412_1"}</definedName>
    <definedName name="о61005" hidden="1">{"print95",#N/A,FALSE,"1995E.XLS";"print96",#N/A,FALSE,"1996E.XLS"}</definedName>
    <definedName name="Объемы" localSheetId="0" hidden="1">#REF!</definedName>
    <definedName name="Объемы" hidden="1">#REF!</definedName>
    <definedName name="ОЛЯ" localSheetId="0" hidden="1">#REF!</definedName>
    <definedName name="ОЛЯ" hidden="1">#REF!</definedName>
    <definedName name="отч.июнь" localSheetId="0" hidden="1">#REF!</definedName>
    <definedName name="отч.июнь" hidden="1">#REF!</definedName>
    <definedName name="ПОГОН" localSheetId="0" hidden="1">#REF!</definedName>
    <definedName name="ПОГОН" hidden="1">#REF!</definedName>
    <definedName name="проба" hidden="1">{"NWN_Q1810",#N/A,FALSE,"Q1810_1.V";"NWN_Q1412",#N/A,FALSE,"Q1412_1"}</definedName>
    <definedName name="проба1" hidden="1">{"NWN_Q1810",#N/A,FALSE,"Q1810_1.V";"NWN_Q1412",#N/A,FALSE,"Q1412_1"}</definedName>
    <definedName name="ПЭП" hidden="1">{#N/A,#N/A,FALSE,"1 квартал"}</definedName>
    <definedName name="реал" localSheetId="0" hidden="1">#REF!</definedName>
    <definedName name="реал" hidden="1">#REF!</definedName>
    <definedName name="реализация" localSheetId="0" hidden="1">#REF!</definedName>
    <definedName name="реализация" hidden="1">#REF!</definedName>
    <definedName name="РН" hidden="1">'[20]#ССЫЛКА'!$A$8:$C$98</definedName>
    <definedName name="РН1" hidden="1">'[20]#ССЫЛКА'!$A$8:$C$98</definedName>
    <definedName name="РНПК_оптим" hidden="1">'[21]#ССЫЛКА'!$A$8:$C$98</definedName>
    <definedName name="св" hidden="1">{#N/A,#N/A,FALSE,"HMF";#N/A,#N/A,FALSE,"FACIL";#N/A,#N/A,FALSE,"HMFINANCE";#N/A,#N/A,FALSE,"HMEUROPE";#N/A,#N/A,FALSE,"HHAB CONSO";#N/A,#N/A,FALSE,"PAB";#N/A,#N/A,FALSE,"MMC";#N/A,#N/A,FALSE,"THAI";#N/A,#N/A,FALSE,"SINPA";#N/A,#N/A,FALSE,"POLAND"}</definedName>
    <definedName name="Света" localSheetId="0" hidden="1">#REF!</definedName>
    <definedName name="Света" hidden="1">#REF!</definedName>
    <definedName name="сгб" hidden="1">{"NWN_Q1810",#N/A,FALSE,"Q1810_1.V";"NWN_Q1412",#N/A,FALSE,"Q1412_1"}</definedName>
    <definedName name="Северо" hidden="1">{"NWN_Q1810",#N/A,FALSE,"Q1810_1.V";"NWN_Q1412",#N/A,FALSE,"Q1412_1"}</definedName>
    <definedName name="Смета" hidden="1">{"NWN_Q1810",#N/A,FALSE,"Q1810_1.V";"NWN_Q1412",#N/A,FALSE,"Q1412_1"}</definedName>
    <definedName name="Смета_2" hidden="1">{"NWN_Q1810",#N/A,FALSE,"Q1810_1.V";"NWN_Q1412",#N/A,FALSE,"Q1412_1"}</definedName>
    <definedName name="Смета_21" hidden="1">{"NWN_Q1810",#N/A,FALSE,"Q1810_1.V";"NWN_Q1412",#N/A,FALSE,"Q1412_1"}</definedName>
    <definedName name="СНП" localSheetId="0" hidden="1">#REF!</definedName>
    <definedName name="СНП" hidden="1">#REF!</definedName>
    <definedName name="СНС" hidden="1">{"NWN_Q1810",#N/A,FALSE,"Q1810_1.V";"NWN_Q1412",#N/A,FALSE,"Q1412_1"}</definedName>
    <definedName name="Соловьев1" localSheetId="0" hidden="1">#REF!</definedName>
    <definedName name="Соловьев1" hidden="1">#REF!</definedName>
    <definedName name="т" hidden="1">{"print95",#N/A,FALSE,"1995E.XLS";"print96",#N/A,FALSE,"1996E.XLS"}</definedName>
    <definedName name="ТЭП" localSheetId="0" hidden="1">#REF!</definedName>
    <definedName name="ТЭП" hidden="1">#REF!</definedName>
    <definedName name="ф.2" localSheetId="0" hidden="1">#REF!</definedName>
    <definedName name="ф.2" hidden="1">#REF!</definedName>
    <definedName name="Ф1523" hidden="1">{#N/A,#N/A,FALSE,"HMF";#N/A,#N/A,FALSE,"FACIL";#N/A,#N/A,FALSE,"HMFINANCE";#N/A,#N/A,FALSE,"HMEUROPE";#N/A,#N/A,FALSE,"HHAB CONSO";#N/A,#N/A,FALSE,"PAB";#N/A,#N/A,FALSE,"MMC";#N/A,#N/A,FALSE,"THAI";#N/A,#N/A,FALSE,"SINPA";#N/A,#N/A,FALSE,"POLAND"}</definedName>
    <definedName name="Ф5.4С" hidden="1">{"print95",#N/A,FALSE,"1995E.XLS";"print96",#N/A,FALSE,"1996E.XLS"}</definedName>
    <definedName name="фильтр" localSheetId="0" hidden="1">#REF!</definedName>
    <definedName name="фильтр" hidden="1">#REF!</definedName>
    <definedName name="ххх" hidden="1">{"print95",#N/A,FALSE,"1995E.XLS";"print96",#N/A,FALSE,"1996E.XLS"}</definedName>
    <definedName name="ц" hidden="1">{#N/A,#N/A,FALSE,"HMF";#N/A,#N/A,FALSE,"FACIL";#N/A,#N/A,FALSE,"HMFINANCE";#N/A,#N/A,FALSE,"HMEUROPE";#N/A,#N/A,FALSE,"HHAB CONSO";#N/A,#N/A,FALSE,"PAB";#N/A,#N/A,FALSE,"MMC";#N/A,#N/A,FALSE,"THAI";#N/A,#N/A,FALSE,"SINPA";#N/A,#N/A,FALSE,"POLAND"}</definedName>
    <definedName name="ццу" hidden="1">{#N/A,#N/A,FALSE,"HMF";#N/A,#N/A,FALSE,"FACIL";#N/A,#N/A,FALSE,"HMFINANCE";#N/A,#N/A,FALSE,"HMEUROPE";#N/A,#N/A,FALSE,"HHAB CONSO";#N/A,#N/A,FALSE,"PAB";#N/A,#N/A,FALSE,"MMC";#N/A,#N/A,FALSE,"THAI";#N/A,#N/A,FALSE,"SINPA";#N/A,#N/A,FALSE,"POLAND"}</definedName>
    <definedName name="чч" hidden="1">{"NWN_Q1810",#N/A,FALSE,"Q1810_1.V";"NWN_Q1412",#N/A,FALSE,"Q1412_1"}</definedName>
    <definedName name="ь" hidden="1">{#N/A,#N/A,FALSE,"HMF";#N/A,#N/A,FALSE,"FACIL";#N/A,#N/A,FALSE,"HMFINANCE";#N/A,#N/A,FALSE,"HMEUROPE";#N/A,#N/A,FALSE,"HHAB CONSO";#N/A,#N/A,FALSE,"PAB";#N/A,#N/A,FALSE,"MMC";#N/A,#N/A,FALSE,"THAI";#N/A,#N/A,FALSE,"SINPA";#N/A,#N/A,FALSE,"POLAND"}</definedName>
    <definedName name="январь" localSheetId="0" hidden="1">#REF!</definedName>
    <definedName name="январь" hidden="1">#REF!</definedName>
  </definedNames>
  <calcPr calcId="191029"/>
</workbook>
</file>

<file path=xl/calcChain.xml><?xml version="1.0" encoding="utf-8"?>
<calcChain xmlns="http://schemas.openxmlformats.org/spreadsheetml/2006/main">
  <c r="L92" i="5" l="1"/>
  <c r="B13" i="5" l="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3"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88" i="5" s="1"/>
  <c r="B89" i="5" s="1"/>
  <c r="R252" i="5" l="1"/>
  <c r="R251" i="5"/>
  <c r="R250" i="5"/>
  <c r="R249" i="5"/>
  <c r="R248" i="5"/>
  <c r="R247" i="5"/>
  <c r="R246" i="5"/>
  <c r="R245" i="5"/>
  <c r="R244" i="5"/>
  <c r="R243" i="5"/>
  <c r="R242" i="5"/>
  <c r="R241" i="5"/>
  <c r="R240" i="5"/>
  <c r="R239" i="5"/>
  <c r="R238" i="5"/>
  <c r="R237" i="5"/>
  <c r="R236" i="5"/>
  <c r="R235" i="5"/>
  <c r="R234" i="5"/>
  <c r="R233" i="5"/>
  <c r="R232" i="5"/>
  <c r="R231" i="5"/>
  <c r="R230" i="5"/>
  <c r="R229" i="5"/>
  <c r="R228" i="5"/>
  <c r="R227" i="5"/>
  <c r="R226" i="5"/>
  <c r="R225" i="5"/>
  <c r="R224" i="5"/>
  <c r="R223" i="5"/>
  <c r="R222" i="5"/>
  <c r="R221" i="5"/>
  <c r="R220" i="5"/>
  <c r="R219" i="5"/>
  <c r="R218" i="5"/>
  <c r="R217" i="5"/>
  <c r="R216" i="5"/>
  <c r="R215" i="5"/>
  <c r="R214" i="5"/>
  <c r="R213" i="5"/>
  <c r="R212" i="5"/>
  <c r="R211" i="5"/>
  <c r="R210" i="5"/>
  <c r="R209" i="5"/>
  <c r="R208" i="5"/>
  <c r="R207" i="5"/>
  <c r="R206" i="5"/>
  <c r="R205" i="5"/>
  <c r="R204" i="5"/>
  <c r="R203" i="5"/>
  <c r="R202" i="5"/>
  <c r="R201" i="5"/>
  <c r="R200" i="5"/>
  <c r="R199" i="5"/>
  <c r="R198" i="5"/>
  <c r="R197" i="5"/>
  <c r="R196" i="5"/>
  <c r="R195" i="5"/>
  <c r="R194" i="5"/>
  <c r="R193" i="5"/>
  <c r="R192" i="5"/>
  <c r="R191" i="5"/>
  <c r="R190" i="5"/>
  <c r="R189" i="5"/>
  <c r="R188" i="5"/>
  <c r="R187" i="5"/>
  <c r="R186" i="5"/>
  <c r="R185" i="5"/>
  <c r="R184" i="5"/>
  <c r="R183" i="5"/>
  <c r="R182" i="5"/>
  <c r="R181" i="5"/>
  <c r="R180" i="5"/>
  <c r="R179" i="5"/>
  <c r="R178" i="5"/>
  <c r="R177" i="5"/>
  <c r="R176" i="5"/>
  <c r="R175" i="5"/>
  <c r="R174" i="5"/>
  <c r="R173" i="5"/>
  <c r="R172" i="5"/>
  <c r="R171" i="5"/>
  <c r="R170" i="5"/>
  <c r="R169" i="5"/>
  <c r="R168" i="5"/>
  <c r="R167" i="5"/>
  <c r="R166" i="5"/>
  <c r="R165" i="5"/>
  <c r="R164" i="5"/>
  <c r="R163" i="5"/>
  <c r="R162" i="5"/>
  <c r="R161" i="5"/>
  <c r="R160" i="5"/>
  <c r="R159" i="5"/>
  <c r="R158" i="5"/>
  <c r="R157" i="5"/>
  <c r="R156" i="5"/>
  <c r="R155" i="5"/>
  <c r="R154" i="5"/>
  <c r="R153" i="5"/>
  <c r="R152" i="5"/>
  <c r="R151" i="5"/>
  <c r="R150" i="5"/>
  <c r="R149" i="5"/>
  <c r="R148" i="5"/>
  <c r="R147" i="5"/>
  <c r="R146" i="5"/>
  <c r="R145" i="5"/>
  <c r="R144" i="5"/>
  <c r="R143" i="5"/>
  <c r="R142" i="5"/>
  <c r="R141" i="5"/>
  <c r="R140" i="5"/>
  <c r="R139" i="5"/>
  <c r="R138" i="5"/>
  <c r="R137" i="5"/>
  <c r="R136" i="5"/>
  <c r="R135" i="5"/>
  <c r="R134" i="5"/>
  <c r="R133" i="5"/>
  <c r="R132" i="5"/>
  <c r="R131" i="5"/>
  <c r="R130" i="5"/>
  <c r="R129" i="5"/>
  <c r="R128" i="5"/>
  <c r="R127" i="5"/>
  <c r="R126" i="5"/>
  <c r="R125" i="5"/>
  <c r="R124" i="5"/>
  <c r="R123" i="5"/>
  <c r="R122" i="5"/>
  <c r="R121" i="5"/>
  <c r="R120" i="5"/>
  <c r="R119" i="5"/>
  <c r="R118" i="5"/>
  <c r="R117" i="5"/>
  <c r="R116" i="5"/>
</calcChain>
</file>

<file path=xl/sharedStrings.xml><?xml version="1.0" encoding="utf-8"?>
<sst xmlns="http://schemas.openxmlformats.org/spreadsheetml/2006/main" count="4169" uniqueCount="2322">
  <si>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</si>
  <si>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</si>
  <si>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</si>
  <si>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</si>
  <si>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</si>
  <si>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</si>
  <si>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</si>
  <si>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</si>
  <si>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</si>
  <si>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</si>
  <si>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</si>
  <si>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</si>
  <si>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</si>
  <si>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</si>
  <si>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</si>
  <si>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</si>
  <si>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</si>
  <si>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</si>
  <si>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</si>
  <si>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</si>
  <si>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</si>
  <si>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</si>
  <si>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</si>
  <si>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</si>
  <si>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</si>
  <si>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</si>
  <si>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</si>
  <si>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</si>
  <si>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</si>
  <si>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</si>
  <si>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Сагласан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</si>
  <si>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</si>
  <si>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</si>
  <si>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</si>
  <si>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</si>
  <si>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</si>
  <si>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</si>
  <si>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</si>
  <si>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</si>
  <si>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</si>
  <si>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</si>
  <si>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</si>
  <si>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</si>
  <si>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</si>
  <si>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</si>
  <si>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</si>
  <si>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</si>
  <si>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</si>
  <si>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</si>
  <si>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</si>
  <si>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</si>
  <si>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</si>
  <si>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</si>
  <si>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</si>
  <si>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</si>
  <si>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</si>
  <si>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</si>
  <si>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</si>
  <si>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</si>
  <si>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</si>
  <si>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</si>
  <si>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</si>
  <si>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</si>
  <si>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</si>
  <si>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</si>
  <si>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</si>
  <si>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</si>
  <si>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</si>
  <si>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</si>
  <si>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</si>
  <si>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</si>
  <si>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</si>
  <si>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</si>
  <si>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</si>
  <si>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</si>
  <si>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</si>
  <si>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</si>
  <si>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</si>
  <si>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</si>
  <si>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</si>
  <si>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</si>
  <si>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</si>
  <si>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</si>
  <si>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</si>
  <si>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</si>
  <si>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</si>
  <si>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</si>
  <si>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</si>
  <si>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Руководилац Службе за испитивање сирове нафте и нафтних деривата</t>
  </si>
  <si>
    <t>Маријана Грабовац</t>
  </si>
  <si>
    <t>Директор Департмана Лабораторије downstream</t>
  </si>
  <si>
    <t>Наташа Бадрљица</t>
  </si>
  <si>
    <t xml:space="preserve">Понуђач је у обавези да уз сваку испоруку достави одговарајућу пропратну документацију: Безбедносни лист (SDS) на српском језику, Сертификат о анализи (CoA) </t>
  </si>
  <si>
    <t>1.Контак лице саветника за хемикалије Блока наручиоца: Лидија Трубарац, 064 888 5688</t>
  </si>
  <si>
    <r>
      <rPr>
        <b/>
        <sz val="12"/>
        <rFont val="Arial"/>
        <family val="2"/>
        <charset val="238"/>
      </rPr>
      <t>Место испоруке:</t>
    </r>
    <r>
      <rPr>
        <sz val="12"/>
        <rFont val="Arial"/>
        <family val="2"/>
        <charset val="238"/>
      </rPr>
      <t xml:space="preserve"> НТЦ НИС Нафтагас Департман Лабораторија downstream  Панчево, Спољностарчевачка број 199</t>
    </r>
  </si>
  <si>
    <t>SANJA PETKOVIĆ</t>
  </si>
  <si>
    <t>DARINKA KONČAREVIĆ</t>
  </si>
  <si>
    <t>VESNA JANČIĆ ČOBANIN</t>
  </si>
  <si>
    <t>SVETLANA KONSTANTINOVIĆ</t>
  </si>
  <si>
    <t>VLADAN RISTIĆ</t>
  </si>
  <si>
    <t>GIZELA SABO</t>
  </si>
  <si>
    <t>English Description</t>
  </si>
  <si>
    <t>KOM</t>
  </si>
  <si>
    <t>PAK</t>
  </si>
  <si>
    <t>VENTIL DRENAZNI SOLENOID ZA SETA VAP 2</t>
  </si>
  <si>
    <t>BOCA PTE BRAON 100ML</t>
  </si>
  <si>
    <t>KIVETA STAKL.ZA BRUKFILDOV VISKOZIMETAR</t>
  </si>
  <si>
    <t>VRETENO NO.4 BRUKFILDOV VISKOZ. SA SERT.</t>
  </si>
  <si>
    <t>LULA SA SLIFOM ZA KVARC.CEV THERMO 0162</t>
  </si>
  <si>
    <t>LEVAK STAKLENI 60MM</t>
  </si>
  <si>
    <t>ELEKTRODA ZA PH-METAR CONSORT P901 SP21T</t>
  </si>
  <si>
    <t>PIPETA ZA CFPP ZA AFP-102</t>
  </si>
  <si>
    <t>OMOTAC PIPETE STAKLENE 301-023</t>
  </si>
  <si>
    <t>POSUDA ZA RTFOT ISL KOMORU M004144</t>
  </si>
  <si>
    <t>ZATVARAC BOCNE CEVI PETROTEST 11-0566</t>
  </si>
  <si>
    <t>BOCA ZA UZOKOVANJE TNG 3KG</t>
  </si>
  <si>
    <t>KONEKTOR KONUSNI I.CCA100-230-00</t>
  </si>
  <si>
    <t>FILTER METALNI I.CCA100-600-00</t>
  </si>
  <si>
    <t>POSUDA ZA OTPAD I.CCA210-300-00</t>
  </si>
  <si>
    <t>CEP ZA KIVETU ZA TACKU TECENJA PLUTA</t>
  </si>
  <si>
    <t>CEV IZLAZNA GRABNER INST.CCA210-400-00</t>
  </si>
  <si>
    <t>EPRUVETA 37X160MM</t>
  </si>
  <si>
    <t>AREOMETAR 1-1,3GR/CM3 15C</t>
  </si>
  <si>
    <t>KONEKTOR ICA P6000 842315550511</t>
  </si>
  <si>
    <t>KLEMA ZA ROTACIONI UPARIVAC VELICINA 65</t>
  </si>
  <si>
    <t>TIKVICA ODMERNA 2000ML</t>
  </si>
  <si>
    <t>KIVETA 10MM ZA SF SQ NOVA 60</t>
  </si>
  <si>
    <t>KERTRIDZ PR0G000T3</t>
  </si>
  <si>
    <t>KERTRIDZ QPAK00TIX</t>
  </si>
  <si>
    <t>O PRSTEN 035CHNS 619-192</t>
  </si>
  <si>
    <t>O PRSTEN 108 CHNS 772-520</t>
  </si>
  <si>
    <t>O PRSTEN 124 CHNS 601-684</t>
  </si>
  <si>
    <t>O PRSTEN 221 CHNS 616-138</t>
  </si>
  <si>
    <t>O PRSTEN CHNS 765-976</t>
  </si>
  <si>
    <t>SPRIC ZA MULTITEK N 25MIKROL 106285</t>
  </si>
  <si>
    <t>KIVETA ZA OKSIDACIJU PO JUS ISO 12205/05</t>
  </si>
  <si>
    <t>SPRIC SA IGLOM N ANTEK</t>
  </si>
  <si>
    <t>SPRIC 0,5MIKL ZA REFORMULAJZER</t>
  </si>
  <si>
    <t>SIJALICA ZA VLAGOMETAR ULTRA X-API R125</t>
  </si>
  <si>
    <t>SONDA PT100 3801-110-001</t>
  </si>
  <si>
    <t>CEV PIROLITICKA ZA PAC N 71121</t>
  </si>
  <si>
    <t>KANISTER 10000ML PVC SA SLAVINOM</t>
  </si>
  <si>
    <t>SUD NELETOVAN SA POKLOPCEM 3KG</t>
  </si>
  <si>
    <t>POSUDA ZA MERENJE 30X50MM</t>
  </si>
  <si>
    <t>TIKVICA OKRUGLO DNO KG 100ML</t>
  </si>
  <si>
    <t>SPRIC ZA RUC.UBAC.FIKS.KLIP SA PTFE 250</t>
  </si>
  <si>
    <t>KIT ZA GODISNJI SERVIS SA4012-3</t>
  </si>
  <si>
    <t>SET ZA 200 ANALIZA ZA H2S ANALIZATOR</t>
  </si>
  <si>
    <t>ULJE ZA CUVANJE APARATA 040040</t>
  </si>
  <si>
    <t>SPRIC PLASTICNI 60 ML</t>
  </si>
  <si>
    <t>TRAKA KVARCNA VUNA S 608-379</t>
  </si>
  <si>
    <t>OSOVINA SA ROTOROM P/N 300949</t>
  </si>
  <si>
    <t>KOMORA ZA RASPRSIV. ZA ICP OES N0791352</t>
  </si>
  <si>
    <t>CREVO SILIKONSKO CRNO ZA ICP 00473552</t>
  </si>
  <si>
    <t>CREVO SILIKONSKO CRVENO ZA ICP N0691595</t>
  </si>
  <si>
    <t>SPRIC STAKLENI 5ML IGLA 10CM</t>
  </si>
  <si>
    <t>TORC ZA ORGANSKE UZORKE ZA ICP N0790249</t>
  </si>
  <si>
    <t>NEBULAJZER ZA ICP OES AVIO 200</t>
  </si>
  <si>
    <t>SET TORC ORGANSKI ICP OES N0790610</t>
  </si>
  <si>
    <t>CISTAC KONDENZATORSKE CEVI</t>
  </si>
  <si>
    <t>ULJE ZA.APARAT HVP 972 15ML</t>
  </si>
  <si>
    <t>FILTER ZA PRASINU ZA KF OVEN 6.2724.010</t>
  </si>
  <si>
    <t>KLIP PTFE SA SPOJKOM 10ML TAN 6.1556.210</t>
  </si>
  <si>
    <t>ULJE BIF 03 ZA TBS2100E</t>
  </si>
  <si>
    <t>U CEV NEONSKA L 16W 25 U BELA</t>
  </si>
  <si>
    <t>KIVETA ZA APARAT OPTIFPP</t>
  </si>
  <si>
    <t>OLEFIN TRAP M4, AC 35.23.000</t>
  </si>
  <si>
    <t>KOLONA 13X, M4, AC 35.21.000</t>
  </si>
  <si>
    <t>KIVETA KBR NERASTAVLJIVA 0,1MM L1270954</t>
  </si>
  <si>
    <t>FILTER ZA GC ZA TNG 10FR4-10</t>
  </si>
  <si>
    <t>CEP SILIKONSKI 15MM OD SA RUPOM 6,5</t>
  </si>
  <si>
    <t>KOLONA BP M4 AC 35.26.100</t>
  </si>
  <si>
    <t>FILM POLIKARBONAT ZA LAB X 3500</t>
  </si>
  <si>
    <t>VENTIL ZA BOMBE ZA UZORKOVANJE TNG</t>
  </si>
  <si>
    <t>SET ZA NH3 ELEKTRODU CISTE VODE</t>
  </si>
  <si>
    <t>FILTER ZA VLAGU SA INDIKATOROM KERTRID</t>
  </si>
  <si>
    <t>KOLONA ZA PONU DB-PETRO</t>
  </si>
  <si>
    <t>ULJE ZA VAKUUM PUMPU OIL TYPE SW 100</t>
  </si>
  <si>
    <t>HVATALJKA ZA HLADNJAK RACVASTA</t>
  </si>
  <si>
    <t>TERMOMETAR IP 47C</t>
  </si>
  <si>
    <t>FILTER TROSTRUKI GASNI 10.30.210</t>
  </si>
  <si>
    <t>CEP SA OTVOROM ZA KIVETU 43MM</t>
  </si>
  <si>
    <t>ADAPTER ZA KONDENZATOR SLIF 29/32 NS</t>
  </si>
  <si>
    <t>SET DETEKTORA I PT-SONDE ZA TP PMA-4</t>
  </si>
  <si>
    <t>SUD NELETOVAN SA POKLOPCEM 5KG</t>
  </si>
  <si>
    <t>PERLA STAKLENA R3MM</t>
  </si>
  <si>
    <t>TERMOMETAR ASTM 2C</t>
  </si>
  <si>
    <t>PODMETAC BAKARNI B10065</t>
  </si>
  <si>
    <t>RASTVOR PUFERSKI PH10-TITRISOL</t>
  </si>
  <si>
    <t>KRPA ZA SUDJE</t>
  </si>
  <si>
    <t>TRAKA IZOLIR PVC ATC 10M</t>
  </si>
  <si>
    <t>KG</t>
  </si>
  <si>
    <t>SLAĐANA LUKIĆ BANDUKA</t>
  </si>
  <si>
    <t>DANIJELA BOŽIĆ</t>
  </si>
  <si>
    <t>POSUDA ZA ODREĐIVANJE SMOLE SA POKL.PO ASTM D525</t>
  </si>
  <si>
    <t>VLADAN RISTIĆ  SANJA PETKOVIĆ</t>
  </si>
  <si>
    <t xml:space="preserve">VLADAN RISTIĆ </t>
  </si>
  <si>
    <t>TATJANA TASIĆ</t>
  </si>
  <si>
    <t>STAKLENI TERMOMETAR ZA ODREĐIVANJE KINEMATIČKE VISKOZNOSTI NA -20C, SA PODEOCIMA OD 0.05 SA SERTIFIKATOM O ETALONIRANJU</t>
  </si>
  <si>
    <t>KIVETA STAKLENA ZA BRUKFILDOV VISKOZIMETAR prema metodi ASTM D 2983 - Dimenzije prema priloženoj slici</t>
  </si>
  <si>
    <t>LEVAK KVALITATIVNI STAKLENI 60mm</t>
  </si>
  <si>
    <t>VLADAN RISTIĆ SANJA PETKOVIĆ</t>
  </si>
  <si>
    <t>BOCE ZA UZORKOVANJE TNG- OD 3KG, BOCE SA DVA VENTILA (NA JEDNOM VENTILU JE URONSKA CEV U DUBINI OD  20% ZAPREMINE BOCE)  prema tehničkom crtežu</t>
  </si>
  <si>
    <t>ČEP ZA KIVETU ZA TAČKU TEČENJA PLUTA - PAKOVANJE 20 KOMADA DIMENZIJE 34X30X27</t>
  </si>
  <si>
    <t>FILTER PAPIR CRNA TRAKA  018,5cm pakovanje 100 lista</t>
  </si>
  <si>
    <t>HOSTAPHAN 3.5 mikro metara (ZA WDXRF) kat.br.L72</t>
  </si>
  <si>
    <t>FILTER PAPIR 0,20 MIKRONSKI, KAT BR. GNWPO4700 MILIPORE, PAKOVANJE 100KOMADA</t>
  </si>
  <si>
    <t>OLOVKA ZA GRAVIRANJE STAKLA - ELEKTRO DRAMONDPEN, 9.032940</t>
  </si>
  <si>
    <t>MESALICA MAGNET EURODIST TBP 2094</t>
  </si>
  <si>
    <t>FILTER MEMBRANSKI 0,45 MIKM NYLON--HNWP0470 OMILLPORE</t>
  </si>
  <si>
    <t>ŠPATULA METALNA DVOSTRANA  DUŽINE 210mm</t>
  </si>
  <si>
    <t>TUBA TEST ZA BITUMEN  3,5X16cm ALUMINijUMSKI</t>
  </si>
  <si>
    <t>FILTER PAPIR ZA PARAFINSKI BR.pr.150mm,k.br.595,pak 100kom</t>
  </si>
  <si>
    <t>STAKLENI LEVAK ZA ODREĐIVANJE MEHANIČKIH NEČISTOĆA, OD 300ml,kat.br.xx 1004704 - MILLIPORE</t>
  </si>
  <si>
    <t>FILTER OD STAKLENIH VLAKANA 47MM/0,7MIKRONA 47 MM PORE 0,7MIKRONA</t>
  </si>
  <si>
    <t>FILTER WHATMAN GF/F 47MM 1/100 Z242521 (SIGMA-Aldrich) (GF5 GRADE - STAKLENI MIKROFIBER FILTER PAPIR)</t>
  </si>
  <si>
    <t>FILTER PAPIR 0,45µm, Ø 125mm, CELULOZNI, BEZ PO4-3, MEMBRANSKI (WATHMAN ILI MILLIPORE)</t>
  </si>
  <si>
    <t>MEMBRANSKI FILTERI MILLIPORE 0,8MIK. PAK.100 KOM   NAJLONSKI 0,8MIK. PAK.100 KOM WHATMAN 7408-004</t>
  </si>
  <si>
    <t>FILTER PAPIR 5UM KVANTITATIVNI 147MM - WHATMAN No 3,
 MILLIPORE, 3S H FILTER PAPIR 150mm, KVALITATIVNI VEL.PORE 5MIKM, 100/1 MUNKTEL 5928 prema zahtevima standarda SRPS EN 116 - Cat.No. 1003-110</t>
  </si>
  <si>
    <t>BOCA PTE BRAON 250ML</t>
  </si>
  <si>
    <t>BOCA PTE BRAON 50ML</t>
  </si>
  <si>
    <t>MEMBRANE FILTER NYLON 66, 0.45UM, 47MM, KAT. BR. R000038114 KINESIS, SCIENTIFIC EXPERTS</t>
  </si>
  <si>
    <t xml:space="preserve">BALON GUMENI (KAO ULOZAK ZA LOPTU) ZA UZIMANJE UZORAKA GASA ( VELIČINA 4/5 - OD TANKE GUME CRVENE - ŽUTE)  </t>
  </si>
  <si>
    <t>FILTER PAPIR 0,45mikronski, PREČNIK 125mm, MEMBRANSKI,  CELULOZNI, BEZ FOSFATA, BEZ ORGANSKOG VEZIVA, MILLIPORE ILI WATHMAN, PAKOVANJE 100 KOMADA</t>
  </si>
  <si>
    <t>FILTER PAPIR WIN LAB ᴓ 110MM CAT NO 0012A00006 - Filter papir za asfaltene</t>
  </si>
  <si>
    <t>FILTER STAKLENI MIKROFIBER  9907-047 - 9907-047 (RTU format) Wathman</t>
  </si>
  <si>
    <t>TRAKA ZA H2S U TNG OLOVO ACETATNA - 14-0226, TEST PAPER, LEAD ACETATE, 1 ROLL, (PETROTEST) - Olovo-acetatna traka u rolni</t>
  </si>
  <si>
    <t>MAGNETNA MEŠALICA PVC - VALJAK - ŠTAPIĆ  18X5mm</t>
  </si>
  <si>
    <t xml:space="preserve">PIPETA PO PASTERU 3ML plastična, ne sterilizovana, 500 kom /pak
ISOLAB, PASTEUR PIPETTES"graduated, non-sterile",  500 kom/pak, 3 ml </t>
  </si>
  <si>
    <t>BOMBA ZA ODREĐIVANJE KOROZIJE U TEČNOM NAFTNOM GASU PREMA METODI SRPS EN ISO 6251 STANHOPE SETA KAT.BR.22150-5</t>
  </si>
  <si>
    <t>FILTER PAPIR - MIKROFILTRI SA STAKLENIM VLAKNOM MGG fi-47mm 100-1 MUNKTEL</t>
  </si>
  <si>
    <t>FILTER OD STAKLENIH VLAKANA ZA TS PGNE0052 - GLASS FIBRE FILTER TS, 50pcs THERMO FISHER SCIENTICIC</t>
  </si>
  <si>
    <t>FILTER MEMBRANSKI ZA IC METROHM 6.2714.020 Metrohm</t>
  </si>
  <si>
    <t>KANTICA ZA UZIMANJE UZORAKA TEŠKIH NAFTNIH DERIVATA  PRILOG 2</t>
  </si>
  <si>
    <t>BIRETA DIGITALNA OD 50ML/0.01ML</t>
  </si>
  <si>
    <t>TERMOMETAR ASTM 120C ZA ODREĐIVANJE VISKOZITETA NA 40C , sa uverenjem o etaloniranju prema ISO/IEC 17025. Termometar za određivanje kinematičke viskoznosti  opsega od 38.6 do 41.4 sa podeocima od 0.05 i sertifikatom za tačke 0, 40 i 41C</t>
  </si>
  <si>
    <t>SAHATNO STAKLO 80mm</t>
  </si>
  <si>
    <t>CILINDAR GRADUISANI 1000ml V.F. Od borsilikatnog stakla</t>
  </si>
  <si>
    <t>PIPETA TRBUSASTA 2ml</t>
  </si>
  <si>
    <t>PIPETA TRBUSASTA 5ml</t>
  </si>
  <si>
    <t>PIPETA TRBUSASTA 10ml</t>
  </si>
  <si>
    <t>PIPETA TRBUSASTA 20mm</t>
  </si>
  <si>
    <t>MIKROSEPARATOR ZA ULJNE MATERIJE</t>
  </si>
  <si>
    <t>KOLONA STAKLENA ZA PREČIŠĆAVANJE EKSTRAKTA</t>
  </si>
  <si>
    <t>ŠPRIC MEDICINSKI PVC OD 10ML - DVODELNI</t>
  </si>
  <si>
    <t>BOCA PVC OD 1000ml SA VELIKIM OTVOROM, ČETVRTASTA</t>
  </si>
  <si>
    <t>ČAŠA KVARCNA OD 250 ml - NF -  ČAŠA KVARCNA OD 250 ml, LOW FORM, 250ml</t>
  </si>
  <si>
    <t>POSUDA STAKLENA PETRIJEVA 200ml  - PREČNIKA 150mm</t>
  </si>
  <si>
    <t>VISKOZIMETAR KALIBRISANI SA SERTIFIKATOM za određivanje dinamičkog viskoziteta bitumena, (Cannon-Manning  vacuum  capillary viscometer size:11)
ASPHALT INSTITUTE VACUUM CAPILLARY VISKOZIMETER AIVV SIZE 100</t>
  </si>
  <si>
    <t>PASTA TEVODA Za utvrđivanje prisustva vode  u gorivu naftnog porekla.  JUS B.H. 8.006</t>
  </si>
  <si>
    <t>AREOMETAR 1,000-1,600 SA CERTIFIKATOM</t>
  </si>
  <si>
    <t>BIRETA PO SELBAHU RAVNA OD 10ml</t>
  </si>
  <si>
    <t>BOCA KAPALICA OD 50ml</t>
  </si>
  <si>
    <t>CILINDAR GRADUISANI 5ml N.F.</t>
  </si>
  <si>
    <t>CILINDAR GRADUISANI 10ml V.F.</t>
  </si>
  <si>
    <t>CILINDAR GRADUISANI 25ml V.F.</t>
  </si>
  <si>
    <t>CILINDAR GRADUISANI 500ml V.F.</t>
  </si>
  <si>
    <t>CILINDAR GRADUISANI 100ml NF</t>
  </si>
  <si>
    <t>CILINDAR GRADUISANI 250ml, V.F.</t>
  </si>
  <si>
    <t>CILINDAR GRADUISANI OD 250 ml PP</t>
  </si>
  <si>
    <t>CILINDAR NEGRAD.PROVID.PVC*250ml*VF</t>
  </si>
  <si>
    <t>ČAŠA KVARCNA OD 25ml NF</t>
  </si>
  <si>
    <t>ČAŠA LABORATORIJSKA 10ml N.F.</t>
  </si>
  <si>
    <t>ČAŠA LABORATORIJSKA 25ml N.F.</t>
  </si>
  <si>
    <t>ČAŠA LABORATORIJSKA 100ml V.F.</t>
  </si>
  <si>
    <t>ČAŠA LABORATORIJSKA 25Oml N.F.</t>
  </si>
  <si>
    <t>ČAŠA LABORATORIJSKA 150ml N.F.</t>
  </si>
  <si>
    <t>ČAŠA LABORATORIJSKA 400ml N.F.</t>
  </si>
  <si>
    <t>ČAŠA LABORATORIJSKA 800ml N.F.</t>
  </si>
  <si>
    <t>ČAŠA LABORATORIJSKA 1000ml N.F.</t>
  </si>
  <si>
    <t>ČAŠA LABORATORIJSKA 5000ml N.F.</t>
  </si>
  <si>
    <t>ČAŠA LABORATORIJSKA 1000ml V.F.</t>
  </si>
  <si>
    <t>ČAŠA LABORATORIJSKA 800ml V.F.</t>
  </si>
  <si>
    <t>ČAŠA LABORATORIJSKA 600ml V.F.</t>
  </si>
  <si>
    <t>ČAŠA LABORATORIJSKA 50ml N.F.</t>
  </si>
  <si>
    <t>ČAŠA LABORATORIJSKA 100ml N.F.</t>
  </si>
  <si>
    <t>ČAŠA LABORATORIJSKA 100ml VISOKA FORMA BEZ IZLIVA</t>
  </si>
  <si>
    <t>ČAŠA LABORATORIJSKA 250ml V.F. BEZ IZL.</t>
  </si>
  <si>
    <t>ČAŠA LABORATORIJSKA 50 ml V.F.</t>
  </si>
  <si>
    <t>ČAŠA LABORATORIJSKA VF 50ML BEZ IZLIVA</t>
  </si>
  <si>
    <t>ČAŠA LABORATORIJSKA 250ml V.F. SA RUBOM</t>
  </si>
  <si>
    <t>ČETKA ZA PRANJE LABORATORIJSKIH ČAŠA SA DRVENOM DRŠKOM</t>
  </si>
  <si>
    <t>BOCA REAGENS BRAON OD 250 ml.</t>
  </si>
  <si>
    <t>EPRUVETA STAKLENA bez ruba za koroziju prema SRPS EN ISO 2160 dimenzije  25X125 mm</t>
  </si>
  <si>
    <t>BOCA ZA ISPIRANJE GASA 100ML SA OTVOROM 29/32</t>
  </si>
  <si>
    <t>KAPILARA ZA VISKOZIMETAR S-100 ZA P.T. Viskozimetar Canno Fenske veličine 100 za providne tečnosti sa sertifikatom  za konstante na 20, 40 i 100C</t>
  </si>
  <si>
    <t>KAPILARA ZA VISKOZIMETAR S-200 ZA N.T. Viskozimetar Canno Fenske veličine 200 za neprovidne tečnosti sa sertifikaktom za konstante na 20, 40 i 100C</t>
  </si>
  <si>
    <t>KAPILARA ZA VISKOZIMETAR S-100 ZA N.T Viskozimetar Canno Fenske veličine 100 za neprovidne tečnosti sa sertifikaktom za konstante na 20, 40 i 100C</t>
  </si>
  <si>
    <t>LEVAK KVALITATIVAN 35mm</t>
  </si>
  <si>
    <t>LEVAK PP 0 120 mm</t>
  </si>
  <si>
    <t>LEVAK ZA ODVAJANJE KRUSKASTI OD 250ml SA TEFLONSKOM SLAVINOM</t>
  </si>
  <si>
    <t>LEVAK ZA ODVAJANJE KRUSKASTI OD 100ml SA TEFLONSKOM SLAVINOM</t>
  </si>
  <si>
    <t>LEVAK ZA ODVAJANJE PO SQVIBU OD 150ml SA TEFLONSKOM SLAVINOM</t>
  </si>
  <si>
    <t>LEVAK ZA ODVAJ.PO SQVIBU OD 1000ml-t.s. SA TEFLONSKOM SLAVINOM</t>
  </si>
  <si>
    <t>LEVAK ZA ODVAJANJE PO SQVIBU - 250ML SA TEFLONSKOM SLAVINOM</t>
  </si>
  <si>
    <t>TIKVICA ODMERNA 100ml - TAMNA</t>
  </si>
  <si>
    <t>BOCA ZA ISPIRANJE GASA SA ISPIRALICOM  29/32- SINTEROM B1 OD 125ml</t>
  </si>
  <si>
    <t>PIPETA GRADUISANA 1ml - KLASA A</t>
  </si>
  <si>
    <t>PIPETA GRADUISANA 2ml*klasa "A"</t>
  </si>
  <si>
    <t>PIPETA GRAD. 5ml POTPUN ISPUST*klasa A</t>
  </si>
  <si>
    <t>PIPETA GRADUISANA 10ml KLASA A</t>
  </si>
  <si>
    <t>PIPETA GRADUISANA 25ml - KLASA A</t>
  </si>
  <si>
    <t xml:space="preserve">ČAŠA LABORATORIJSKA 400ml V.F. </t>
  </si>
  <si>
    <t>PIPETA ZA FILTRABILNOST SA KOSIM DNOM</t>
  </si>
  <si>
    <t>LEVAK KVALITATIVAN 70mm</t>
  </si>
  <si>
    <t>SAHATNO STAKLO 40mm</t>
  </si>
  <si>
    <t>ŠPATULA SA DRVENOM DRSKOM 110mm</t>
  </si>
  <si>
    <t>ŠPRIC PVC MEDICINSKI OD 20ml - DVODELNI PLASTIČNI</t>
  </si>
  <si>
    <t>ŠTAPIĆI STAKLENI DEB 6mm DUZINE 200mm</t>
  </si>
  <si>
    <t>TARIONIK KERAMICKI 35X40MM</t>
  </si>
  <si>
    <t>TIKVICA ODMERNA OD 200ml</t>
  </si>
  <si>
    <t>TIKVICA ODMERNA 250ml</t>
  </si>
  <si>
    <t>TIKVICA PO ERLEN-MAJERU 500ml-U.G.</t>
  </si>
  <si>
    <t>TIKVICA PO ERLEN-MAJERU 100ml-Š.G.</t>
  </si>
  <si>
    <t>TIKVICA PO ERLEN-MAJERU 500ml-Š.G.</t>
  </si>
  <si>
    <t>TIKVICA ZA JODNI BROJ OD 300ml SA STAKLENIM ČEPOM</t>
  </si>
  <si>
    <t>TULJAK KARTONSKI ZA BITUMEN - Aluminijumsko dno sa poklopcem,kartnski valjak 23x 7cm</t>
  </si>
  <si>
    <t>SAHATNO STAKLO 150mm</t>
  </si>
  <si>
    <t>TIKVICA PO ERLEN-MAJERU 100ml-NB-L-29</t>
  </si>
  <si>
    <t>BOCA REAGENS BELA 50 ml</t>
  </si>
  <si>
    <t>KAPILARA ZA VISKOZIMETAR S-150 ZA N.T. - Viskozimetar po Cannon Fenske-u za neprovidne tečnosti veličine 150 za neprovidne tečnosti sa sertifikatom za konstantu na temperaturama 20, 40 i 100C</t>
  </si>
  <si>
    <t>LEVAK ZA ODVAJANJE PO SQVIBU OD 250ml</t>
  </si>
  <si>
    <t>TIKVICA ODMERNA OD 100ml</t>
  </si>
  <si>
    <t>TIKVICA ODMERNA 25ml SA STAKLENIM ČEPOM</t>
  </si>
  <si>
    <t>Viskozimetar po Cannon Fenske-u za providne tečnosti veličine 150 za providne tečnosti sa sertifikatom za konstantu na temperaturama 20, 40 i 100C</t>
  </si>
  <si>
    <t>ŠPRIC MEDICINSKI OD 2ml PLASTIČNI DVODELNI</t>
  </si>
  <si>
    <t>BOCA REAGENS BRAON OD 50ml SA STAK.ČEPOM</t>
  </si>
  <si>
    <t>TIKVICA PO ERLEN-MAJERU 300ml, S.G.</t>
  </si>
  <si>
    <t>RAZVODNI MOST ZA ORSATOV APARAT SA 4 SLAVINE</t>
  </si>
  <si>
    <t>ČAŠA ZA TITRACIJU ZA APARAT KYOTO AT-410</t>
  </si>
  <si>
    <t>ISPIRALICA ZA BOCe ZA PRANJE GASA sa sinterom b1 29/32</t>
  </si>
  <si>
    <t>BIRETA PO PELETU 10ML AUTOMATSKA sa poselom 0.02 ml</t>
  </si>
  <si>
    <t>BIRETA PO PELETU 25ML AUTOMATSKA SMEDJA sa podelom  0.05 ml</t>
  </si>
  <si>
    <t>CASA LABORATORIJSKA 250ML PVC</t>
  </si>
  <si>
    <t>PIPETA KLIPNA 5ml, STAKLENA</t>
  </si>
  <si>
    <t>SAHATNO STAKLO 125mm</t>
  </si>
  <si>
    <t>TERMOMETAR ASTM D 76F-86  sa Uverenjem o etaloniranju prems ISO/IEC 17025, ISO guide 34</t>
  </si>
  <si>
    <t xml:space="preserve">BOCA VAKUUM ZA FILTIRANJE OD 5000ML </t>
  </si>
  <si>
    <t>LONČIĆ ZA ZARENJE 70X60mm  Posuda za određivanje sadržaja pepela u skladu sa zahtevima standarda SRPS EN ISO 6245</t>
  </si>
  <si>
    <t>BOCA PVC SA ČEPOM ZA UZORKOVANJE OD 1000 ML</t>
  </si>
  <si>
    <t>ČAŠA TEFLONSKA NALGEN 250ml</t>
  </si>
  <si>
    <t>LEVAK KVALITATIVAN 100mm</t>
  </si>
  <si>
    <t>EKSTRAKTOR REFLUKS ZA ASFALTENE 29/32, 34,5/35</t>
  </si>
  <si>
    <t>HLADNJAK U OBLIKU ŽIRA</t>
  </si>
  <si>
    <t>TIGLIC KERAMICKI ZA ODREĐIVANJE SADRŽAJA  PEPELA 100ML 79-3 VISOKA FORMA  prema zahtevima standarda SRPS EN ISO 6245</t>
  </si>
  <si>
    <t>VISKOZIMETRI Cannon-Fenske za providne tečnosti, veličine 200</t>
  </si>
  <si>
    <t>VISKOZIMETRI Cannon-Fenske za providne tečnosti, veličine 300</t>
  </si>
  <si>
    <t>KIVETA ZA FILTRABILNOST ISL M00412</t>
  </si>
  <si>
    <t>EPRUVETE ZA ODREĐIVANJE TAČKE MRŽNJENJA PREMA METODI SRPS ISO 3013</t>
  </si>
  <si>
    <t>TIKVICA ODMERNA 250ml, TAMNA</t>
  </si>
  <si>
    <t>TIKVICA ODMERNA 10ml TAMNO STAKLO</t>
  </si>
  <si>
    <t>TERMOMETAR ASTM 121C ZA ODR.VISKOZ.100C</t>
  </si>
  <si>
    <t>STAKLENI TERMOMETAR ZA ODREĐIVANJE KINEMATIČKE VISKOZNOSTI NA 100C, SA PODEOCIMA OD 0.05 SA SERTIFIKATOM O ETALONIRANJU</t>
  </si>
  <si>
    <t>TERMOMETAR ASTM 44C ZA ODR.VISKOZ.20C</t>
  </si>
  <si>
    <t>STAKLENI TERMOMETAR ZA ODREĐIVANJE KINEMATIČKE VISKOZNOSTI NA 20C, SA PODEOCIMA OD 0.05  SA SERTIFIKATOM O ETALONIRANJU</t>
  </si>
  <si>
    <t>CASA LABORATORIJSKA NF 100ML STAKLO</t>
  </si>
  <si>
    <t>GUC P 16 VEL.PORA MAX 10-16QM OD 50ML</t>
  </si>
  <si>
    <t>GUČ P 16 VEL.PORA MAX 10-16QM OD 50ML</t>
  </si>
  <si>
    <t>DOZER ZA CIJANIDE</t>
  </si>
  <si>
    <t>POSUDA ZA UPARAVANJE ASFALTENA 90MM</t>
  </si>
  <si>
    <t>POSUDA (ZDELA) ZA UPARAVANJE  STAKLENA 95X55MM 170ML</t>
  </si>
  <si>
    <t>PREDLOSKA ZA VODU 5ML SA POD.0.05ML</t>
  </si>
  <si>
    <t>PREDLOSKA ZA VODU 5ML SA POD.0.05ML SA ŠLIFOVANIM OTVOROM  sa zahtevima standarda SRPS EN ISO 9029 STANHOPE SETA</t>
  </si>
  <si>
    <t>EKSIKATOR STAKLENI 200MM</t>
  </si>
  <si>
    <t>EKSIKATOR 200mm</t>
  </si>
  <si>
    <t>BOCA POLIETILENSKA VIS.GUST. 50ML HDPE</t>
  </si>
  <si>
    <t>Boca, HDPE, 50ml</t>
  </si>
  <si>
    <t>KIVETA KONUSNA GRADUISANA 100ML ISO 3734</t>
  </si>
  <si>
    <t>STAKLENA KONUSNA  GRADUISANA KIVETA  100 ML  ZA CENTRIFUGU, DUŽINE 162-167 MM PREMA ISO 3734 SA SERTIFIKATOM O ETALONIRANJU PREMA ISO 17 025, PROIZVOĐAČ IZOLAB,</t>
  </si>
  <si>
    <t>KIVETA KONUSNA GRADUISANA 100ML ISO 9030</t>
  </si>
  <si>
    <t>STAKLENA KONUSNA  GRADUISANA KIVETA  100 ML  ZA CENTRIFUGU,  PREMA ISO 9030 SA SERTIFIKATOM O ETALONIRANJU PREMA ISO 17 025</t>
  </si>
  <si>
    <t>VISKOZIMETAR ZA PROVIDNE TECNOSTI CF 75</t>
  </si>
  <si>
    <t>VISKOZIMETRI CANNON FENSKE ZA PROVIDNE TEČNOSTI OD 75,  PREMA SRPS ISO 3104 SA SERTIFIKATOM  O ETALONIRANJU PREMA ISO 17 025</t>
  </si>
  <si>
    <t>BIRETA PO SELBAHU 50ML PODELA 0,1ML</t>
  </si>
  <si>
    <t>BOCA I PRIKLJUC.VOD ZA UZIM.UZORAKA TNG</t>
  </si>
  <si>
    <t>PRIBOR ZA UZORKOVANJE TNG-A BOCA I PRIKLJUČNI VOD ZA UZIMANJE UZORAKA TNG SLIKA 2 U STANDARDU SRPS EN ISO 4257</t>
  </si>
  <si>
    <t>VISKOZIMETAR ZA ODR.DINAM.VISK.BITUM.12</t>
  </si>
  <si>
    <t>VISKOZIMETAR KALIBRISANI SA SERTIFIKATOM za određivanje dinamičkog viskoziteta bitumena (Cannon-Manning  vacuum  capillary viscometer size:10)</t>
  </si>
  <si>
    <t>TIKVICA ERLENMAJER 1000ML NB24/29</t>
  </si>
  <si>
    <t>TIKVICA ERLENMAJER 1000ML NB24/29 Sud za određivanje vode metodom destilacije prema zahtevima standarda SRPS EN ISO 9029</t>
  </si>
  <si>
    <t>TIKVICA ERLENMAJER 1000ML NB29/32</t>
  </si>
  <si>
    <t>TIKVICA ERLENMAJER 1000ML NB29/32 Sud za određivanje vode metodom destilacije prema zahtevima standarda SRPS EN ISO 9029</t>
  </si>
  <si>
    <t>-</t>
  </si>
  <si>
    <t>KOLENO STAKLENO,90 STEPENI SA ŠLIFOM NS 10/21</t>
  </si>
  <si>
    <t>STAKLO SAHATNO 90MM TEFLON PTFE</t>
  </si>
  <si>
    <t>SAHATNO STAKLO 90mm</t>
  </si>
  <si>
    <t>čEP SILIKONSKI 15MM OD SA RUPOM 6,5  SILIKONSKI ČEP 15 MM SA RUPOM 6.5M ZA ODREĐIVANJE KARAKTERISTIKA DESTILACIJE NA ATMOSFERSKOM PRITISKU</t>
  </si>
  <si>
    <t>POSUDA ZA UPARAVANJE 80MM RAVNO DNO</t>
  </si>
  <si>
    <t>ZDELICA ZA UPARAVANJE 80mm-RAVNO DNO</t>
  </si>
  <si>
    <t>PLAMENIK PO BUNZENU ZA BUTAN GAS</t>
  </si>
  <si>
    <t>AREOMETAR 1,000-1,300 SA CERTIFIKATOM</t>
  </si>
  <si>
    <t>CEP OD PRESOVANE PLUTE 16X20X27 PAK 2,5L</t>
  </si>
  <si>
    <t>ČEP OD PRESOVANE PLUTE 12x15x22</t>
  </si>
  <si>
    <t>CILINDAR GRADUISANI VF 100ML</t>
  </si>
  <si>
    <t>CILINDAR GRADUISANI 100ml V.F.klasa "A"</t>
  </si>
  <si>
    <t>VISKOZIMETAR SA SERTIFIKATOM SIZE 500</t>
  </si>
  <si>
    <t>VISKOZIMETAR SA SERTIFIKATOM SIZE 500  CANNON-FENSKE VISCOMETER FOR OPAQUE LIQUIDS Size:500</t>
  </si>
  <si>
    <t>ČEP OD GUME 65X55</t>
  </si>
  <si>
    <t>TERMOMETAR AMBIJENTALNI 0-50 ST.C STAKL.</t>
  </si>
  <si>
    <t>TERMOMETAR AMBIJENTALNI 0-50 STEPENI C</t>
  </si>
  <si>
    <t>CILINDAR GRADUISANI VF 50ML</t>
  </si>
  <si>
    <t>CILINDAR GRADUISANI 50ml VIS.FORMA</t>
  </si>
  <si>
    <t>KANISTER PLASTICNI 5L</t>
  </si>
  <si>
    <t>KANISTER PVC OD 5 LIT</t>
  </si>
  <si>
    <t>PIKNOMETAR 24ML PO HUBARDU</t>
  </si>
  <si>
    <t>PIKNOMETAR PO HUBARDU ZA BITUMEN-24ml</t>
  </si>
  <si>
    <t>BIRETA AUTOMATSKA SVETLA 25ML</t>
  </si>
  <si>
    <t>BIRETA AUTOM.PO PELETU BELA OD 25ml</t>
  </si>
  <si>
    <t>TIKVICA ODMERNA OD 2000ml</t>
  </si>
  <si>
    <t>BIRETA PO SELBAHU 25ML</t>
  </si>
  <si>
    <t>BIRETA, AUTOMATSKA, 25 ML, PODELA 0.1 ML, PO ŠELBAHU, U KOMPLETU   SA  SA PVC FALŠOM OD 1 LITAR</t>
  </si>
  <si>
    <t>KIVETA ZA OKSIDACIJU</t>
  </si>
  <si>
    <t>KAPILARA VISKOZIMETRA S-50 ZA P.T.</t>
  </si>
  <si>
    <t>VISKOZIMETAR CANNO FENSKE VELIČINE 50 ZA PROVIDNE TEČNOSTI SA SERTIFIKATOM  ZA KONSTANTE NA 20, 40 I 100C</t>
  </si>
  <si>
    <t>TIKVICA ODMERNA S.G.NB CEP 1000ML</t>
  </si>
  <si>
    <t>TIKVICA ODMERNA OD 1000ml</t>
  </si>
  <si>
    <t>POSUDA ABSORCIONA ZA ORSAT FISEROV APAR.</t>
  </si>
  <si>
    <t>ABSORBCIONA POSUDA ZA ORSAT-FIŠEROV APARAT</t>
  </si>
  <si>
    <t>VENTIL ZA BOMBE ZA UZORAK RAF.GASA</t>
  </si>
  <si>
    <t>VENTIL ZA BOMBE ZA UZORKOVANJE TNG - HOKE 3712G4Y</t>
  </si>
  <si>
    <t>KAPILARA VISKOZIMETRA S-600 ZA NT</t>
  </si>
  <si>
    <t>KAPILARA ZA VISKOZITET S-600 ZA N.T.</t>
  </si>
  <si>
    <t>VENTIL ZA BOMBE ZA UZORKOVANJE TNG - SS-ODKM2-F2 SWAGELOK</t>
  </si>
  <si>
    <t>ZATVARAC BOCE ZA UZORKE FI28MM AL</t>
  </si>
  <si>
    <t>ALUMINIJUMSKI ZATVARAČ SA OTVOROM ZA UZORKOVANJE, D=28mm HS CODE 83099010 prilog</t>
  </si>
  <si>
    <t>SEPTUM ZA BOCU ZA UZORKE FI28MM PTFE/BUT</t>
  </si>
  <si>
    <t>SEPTUM D=28mm HS CODE 40169390 prilog</t>
  </si>
  <si>
    <t>KANISTER PRESVUC.EPOKSIDNIM SLOJEM 2GAL</t>
  </si>
  <si>
    <t>KANISTER PRESVUČENI EPOKSIDNIM SLOJEM U SKLADU SA ASTM D 4306, ZAPREMINE 2 US GALLON/</t>
  </si>
  <si>
    <t>OBLOGA STAKLENA TOPLA FIA UOP 501</t>
  </si>
  <si>
    <t>PLOCICA 6 METALA ZA KOROZIJE ANTIFRIZA</t>
  </si>
  <si>
    <t>KOMPLET METALNIH PLOČICA (6 METALA) ZA ISPITIVAJE KOROZIJE ANTIFRIZA PREMA ASTM D 1384</t>
  </si>
  <si>
    <t>TERMOMETAR ASTM OD 4-6C</t>
  </si>
  <si>
    <t>POSUDA DEWAR 23239</t>
  </si>
  <si>
    <t>DEWAR-OVA POSUDA ZA UZORAK OD STAKLA, OD 200 ML   ZA ODREĐIVANJE TAČKE MRŽNJENJA PREMA ASTM D1117 Proizvođač Normalab, REF 23239</t>
  </si>
  <si>
    <t>VISKOZIMETAR ZA ODR.KINEM.VISK.BITUM.350</t>
  </si>
  <si>
    <t>KALIBRISANI VISKOZIMETAR SA SERTIFIKATOM za određivanje kinematskog viskoziteta bitumena (Cannon-Fenske viscometer size:350)</t>
  </si>
  <si>
    <t>VISKOZIMETAR ZA ODR.KINEM.VISK.BITUM.450</t>
  </si>
  <si>
    <t>KALIBRISANI VISKOZIMETAR SA SERTIFIKATOM za određivanje kinematskog viskoziteta bitumena (Cannon-Fenske viscometer size:450)</t>
  </si>
  <si>
    <t>STAKLO SAHATNO 75MM TEFLON PTFE</t>
  </si>
  <si>
    <t>SAHATNA STAKLA, 75mm TEFLON, PTFE</t>
  </si>
  <si>
    <t>CASA KVARCNA 400ML</t>
  </si>
  <si>
    <t>ČAŠA KVARCNA OD 400ml</t>
  </si>
  <si>
    <t>POSUDA ZA UPARAVANJE 100MM</t>
  </si>
  <si>
    <t>CEP SILIKONSKI 12X8X20</t>
  </si>
  <si>
    <t>ČEP SILIKONSKI 12x8x20</t>
  </si>
  <si>
    <t>CEP SILIKONSKI 18X14X20</t>
  </si>
  <si>
    <t>ČEP SILIKONSKI 18x14x20</t>
  </si>
  <si>
    <t>VRH ZA VENTIL REZERVNI HOKE 90533-5</t>
  </si>
  <si>
    <t>VRH REZERVNI ZA VENTIL*HOKE 90533-5</t>
  </si>
  <si>
    <t>ČEP OD PRESOVANE PLUTE 18x22x28</t>
  </si>
  <si>
    <t>BIRETA GRADUISANA SA POD. 1ml ; OD 250ml</t>
  </si>
  <si>
    <t>PIPETA TRBUSASTA 100ml</t>
  </si>
  <si>
    <t>BOCA PVC OD 100/125 ML</t>
  </si>
  <si>
    <t>BOCA BELA 500ML</t>
  </si>
  <si>
    <t>BOCA REAGENS BELA OD 500 ml.</t>
  </si>
  <si>
    <t>BOCA 250ML BELA</t>
  </si>
  <si>
    <t>BOCA REAGENS BELA OD 250ml</t>
  </si>
  <si>
    <t>BOCA 1000ML BELA</t>
  </si>
  <si>
    <t>BOCA REAGENS BELA - OD 1000ml SA STAKL.ČEPOM</t>
  </si>
  <si>
    <t>BOCA BRAON 500ML</t>
  </si>
  <si>
    <t>BOCA REAGENS BRAON OD 500 ml.</t>
  </si>
  <si>
    <t>BOCA BRAON 100ML</t>
  </si>
  <si>
    <t>BOCA REAGENS OD 100 ml BRAON</t>
  </si>
  <si>
    <t>BOCA SPRIC SA GUMENIM CEPOM 500ML</t>
  </si>
  <si>
    <t>BOCA ŠPRIC SA GUMENIM ČEPOM OD 500ml</t>
  </si>
  <si>
    <t>BOCA SPRIC SA GUMENIM CEPOM 1000ML</t>
  </si>
  <si>
    <t>BOCA ŠPRIC OD 1000ml SA GUMENIM ČEPOM</t>
  </si>
  <si>
    <t>CILINDAR ZA MESANJE 50ML</t>
  </si>
  <si>
    <t>CILINDAR ZA MEŠANJE OD 50ml</t>
  </si>
  <si>
    <t>CASA LABORATORIJSKA NF 600ML</t>
  </si>
  <si>
    <t>ČAŠA LABORATORIJSKA 600ml N.F.</t>
  </si>
  <si>
    <t>KANISTAR PVC SA SLAVINOM OD 10 000 ML</t>
  </si>
  <si>
    <t>KAPILARA VISKOZIMETRA S-300 ZA N.T.</t>
  </si>
  <si>
    <t>KAPILARA ZA VISKOZIMETAR S-300 ZA N.T.</t>
  </si>
  <si>
    <t>LEVAK ZA ODVAJANJE KRUSKASTI 500ML</t>
  </si>
  <si>
    <t>LEVAK ZA ODVAJANJE KRUSKASTI OD 500ml</t>
  </si>
  <si>
    <t>LEVAK ZA ODVAJANJE PO SKVIBU 500ML</t>
  </si>
  <si>
    <t>LEVAK ZA ODVAJANJE PO SQVIBU OD 500ml</t>
  </si>
  <si>
    <t>SUD NELETOVAN SA POKLOPCEM 1KG</t>
  </si>
  <si>
    <t>LIMENKE NELETOVANE OD 1kg SA POKLOPCEM</t>
  </si>
  <si>
    <t>LIMENKA NELETOVANA 3KG SA POKLOPCEM</t>
  </si>
  <si>
    <t>LIMENKA NELETOVANA OD 5KG SA POKLOPCEM</t>
  </si>
  <si>
    <t>MASICE ZA LONČIĆE 450mm</t>
  </si>
  <si>
    <t>PIPETA GRADUISANA KLASA A 20ML</t>
  </si>
  <si>
    <t>PIPETA GRADUISANA OD 20ml * KLASA A</t>
  </si>
  <si>
    <t>PIPETA TRBUSASTA 25ML POTPUN ISPUST</t>
  </si>
  <si>
    <t>PIPETA TRBUSASTA 25ml</t>
  </si>
  <si>
    <t>POSUDA ZA MERENJE 30X50mm</t>
  </si>
  <si>
    <t>TIKVICA ODMERNA S.G.NB CEP 500ML</t>
  </si>
  <si>
    <t>TIKVICA ODMERNA OD 500ml</t>
  </si>
  <si>
    <t>TIKVICA OKRUGLO DNO NB-L29 250ML</t>
  </si>
  <si>
    <t>TIKVICA za uparavanje sa okruglim dnom i dugim vratom (11.5 CM) od 250ml, NS29/32, IKA WERKE RV 06-MLPREMA ISO 9377-2</t>
  </si>
  <si>
    <t>TIKVICA 1000ML OKRUGLO DNO NB-L29</t>
  </si>
  <si>
    <t>TIKVICA OKRUGLO DNO 1000ml-NB-L-29</t>
  </si>
  <si>
    <t>TIKVICA OKRUGLO DNO 100ml-KRATAK VRAT 29/32</t>
  </si>
  <si>
    <t>TIKVICA OKRUGLO DNO 500 ML NB-L-29/32</t>
  </si>
  <si>
    <t>TIKVICA OKRUGLO DNO 500ml NB-L-29-K.G.</t>
  </si>
  <si>
    <t xml:space="preserve">BOCA VAKUUM ZA FILTIRANJE OD 3000ML </t>
  </si>
  <si>
    <t>TUCAK ZA AVAN</t>
  </si>
  <si>
    <t>TUČAK KERAMIČKI</t>
  </si>
  <si>
    <t>BALON SA OKRUGLIM DNOM 100ML NS2440</t>
  </si>
  <si>
    <t>BALON OD 100ML, OKRUGLO DNO, KRATKO GRLO, KOSA BOČNA CEV (ISO 4925) PRILOŽITI SKICU</t>
  </si>
  <si>
    <t>ČEP SA OTVOROM ZA KIVETU ZA BRUKFILD, TEFLON/PLASTIKA (ASTM D 2983) - PRILOŽITI SKICU</t>
  </si>
  <si>
    <t>MENZURA 100ML STAKLO BEZ STOPE VF</t>
  </si>
  <si>
    <t>MENZURA 100ML, STAKLENA, BEZ STOPE, VF</t>
  </si>
  <si>
    <t>ŠPRIC PLASTIČNI, 60 ML - dvodelni</t>
  </si>
  <si>
    <t>EPRUVETA BEZ RUBA STAKLO 25X200MM</t>
  </si>
  <si>
    <t>EPRUVETA BEZ RUBA, STAKLENA, 25MMX200MM (ISO 2160)</t>
  </si>
  <si>
    <t>CASA SA CEPOM ZA KOR. ANTIFRIZA 1000ML</t>
  </si>
  <si>
    <t>ČAŠA SA ČEPOM, 1000ML, STAKLENA, ZA KOROZIJU ANTIFRIZA (ASTM D 1384)</t>
  </si>
  <si>
    <t>ADAPTER, STAKLENI, ZA KONDENZATOR ZA KOROZIJU ANTIFIRIZA (ASTM D 1384)</t>
  </si>
  <si>
    <t>8198108</t>
  </si>
  <si>
    <t>BOCA STAKLENA ZA FILTRACIJU 5000 ML</t>
  </si>
  <si>
    <t>8198143</t>
  </si>
  <si>
    <t>CILINDAR MERNI 50ML POD.0.5 ML ISO 4788</t>
  </si>
  <si>
    <t>8198142</t>
  </si>
  <si>
    <t>FLASA 1000ML PROVID.</t>
  </si>
  <si>
    <t>FLASA 1000ML PROVID.CAT.BR.02-911-751 FS</t>
  </si>
  <si>
    <t>8198141</t>
  </si>
  <si>
    <t>FLASA 500ML PROVID.</t>
  </si>
  <si>
    <t>FLASA 500ML PROVID. CAT.BR.02-911-750 FS</t>
  </si>
  <si>
    <t>8198144</t>
  </si>
  <si>
    <t xml:space="preserve">PINCETA RAVNI VRH ZA PAPIR </t>
  </si>
  <si>
    <t>PINCETA RAVNI VRH ZA PAPIR XX6200006P</t>
  </si>
  <si>
    <t>8198139</t>
  </si>
  <si>
    <t xml:space="preserve">PINCETA ZA FITILJ DIMNI BROJ </t>
  </si>
  <si>
    <t>PINCETA ZA FITILJ DIMNI BROJ AK220-001</t>
  </si>
  <si>
    <t>POSUDA ZA PEPEO PORCELAN 44X22MM 30ML</t>
  </si>
  <si>
    <t>CILINDAR GRADUISANI OD 2000 ml*klasa "A"</t>
  </si>
  <si>
    <t>BOCA REAGENS BRAON SA STAK. CEPOM 2000ML</t>
  </si>
  <si>
    <t>TERMOMETAR ASTM 41C</t>
  </si>
  <si>
    <t>TERMOMETAR ASTM 41C ZA ODREĐIVANJE penušanja na 150 oC prema ASTM D6082 , sa uverenjem o etaloniranju prema ISO/IEC 17025</t>
  </si>
  <si>
    <t>TERMOMETAR ASTM 2C ZA ODREĐIVANJE tačke ključanja antifirza prema ASTM D 1120 , opseg merenja od  -5oC do 300 oC sa uverenjem o etaloniranju prema ISO/IEC 17025</t>
  </si>
  <si>
    <t>VISKOZIMETAR PO KANON FENSKU S 25 P.T</t>
  </si>
  <si>
    <t>VIZKOZIMETAR CANNON FENSKE   VELIČINE 25 ZA PROVIDNE TEČNOSTI - VISCOSIMETER CANNON FENSKE S 25 FOR TRANSPARENT LIQUIDS WITH CERTIFICATE ON 20°C</t>
  </si>
  <si>
    <t>ČETKA ZA PRANJE EPRUVETA No1</t>
  </si>
  <si>
    <t>UZE ZA KANTICE ZA UZIMANJE UZORAKA 0,6MM</t>
  </si>
  <si>
    <t>UŽE 6mm ZA KANTICE ZA UZIMANJE UZORAKA od pamučnog materijala, velike izdržljivosti.</t>
  </si>
  <si>
    <t>M</t>
  </si>
  <si>
    <t>EPRUVETA ZA CENTRIFUGU PO ASTM D-97 OD 100ml KRUŠKASTA</t>
  </si>
  <si>
    <t>ČETKA ZA PRANJE EPRUVETA No3</t>
  </si>
  <si>
    <t>ČETKA ZA PRANJE FLASA OD 1 LITR D-40cm OD PRIRODNE DLAKE</t>
  </si>
  <si>
    <t>BOCA ZA ISPIRANJE GASA OD 250ML NB 29/32</t>
  </si>
  <si>
    <t>BOCA ZA PRANJE GASA 29/32 OD 250 ml SA ISPIRALIVOM I SINTEROM B1 FI 15MM</t>
  </si>
  <si>
    <t>ČETKA ZA PRANJE EPRUVETA No2</t>
  </si>
  <si>
    <t>VAKUUM SISALJKA NA VODENI MLAZ</t>
  </si>
  <si>
    <t>CILINDAR ZA MESANJE 100ML</t>
  </si>
  <si>
    <t>CILINDAR ZA MEŠANJE OD 100ml</t>
  </si>
  <si>
    <t>EPRUVETA ZA CENTRIFUGU OD 100ml,VF</t>
  </si>
  <si>
    <t>EPRUVETA ZA STINISTE KU-161</t>
  </si>
  <si>
    <t>EPRUVETA ZA STINIŠTE KU-161 - ŠIRA</t>
  </si>
  <si>
    <t>PERLE STAKLENE R-3MM</t>
  </si>
  <si>
    <t>BALON ZA EKSTRAK.1000ML RAVNO DNO 29/32</t>
  </si>
  <si>
    <t>TIKVICA - RAVNO DNO - 1000ml - BALON ZA EKSTRAK.1000ML RAVNO DNO 29/32</t>
  </si>
  <si>
    <t>TERMOMETAR ASTM-12C/ATEST SZDM</t>
  </si>
  <si>
    <t>ZAPTIVAC ZA BOMBE ZA INDUKCIONI PEERIOD</t>
  </si>
  <si>
    <t xml:space="preserve">FITILJI ZA DIMNI BROJ </t>
  </si>
  <si>
    <t>FITILJI ZA DIMNI BROJ 10400-002 -  WICKS FOR SMOKE POINT</t>
  </si>
  <si>
    <t>ISPIRALICA ZA GAS ZA HROMATOGRAF 29/32</t>
  </si>
  <si>
    <t>TEG STAKLENI LABORATORIJSKI L-80MM, TEŽINE 30G</t>
  </si>
  <si>
    <t xml:space="preserve">KONDEZATOR 400MM ZA APARATURU ZA CIJANIDE 2 ŠLIFA 29/32 </t>
  </si>
  <si>
    <t>KONDEZATOR SA HVATAČEM ZA SUVI LED – APARATURE ZA ISPITIVANJE DISULFIDNOG SUMPORA U TEČNOM NAFTNOM GASU – METODA UOP 202</t>
  </si>
  <si>
    <t>CEV ZA UVOĐENJE AZOTA – APARATURE ZA ISPITIVANJE DISULFIDNOG SUMPORA U TEČNOM NAFTNOM GASU – METODA UOP 202</t>
  </si>
  <si>
    <t>TIKVICA DVOGRLA 1000ML, OKRUGLO DNO SA CENTRALNIM ŠLIFOM NBL 24/40 I BOČNIM KOSIM NBL 19/38</t>
  </si>
  <si>
    <t>KONEKTOR SA NBJ 24/40 SA OLIVOM ZA CREVO</t>
  </si>
  <si>
    <t>STOPERICA DIGITALNA</t>
  </si>
  <si>
    <t>ŠTOPERICA, DIGITALNA, TAČNOST MERENJA 0.1 SEC, OPSEGMERENJA  MINIMALNO 30 MINUTA, SA UVERENJEM O ETALONIEANJU PREMA ISO/IEC 17025</t>
  </si>
  <si>
    <t>ULOŽAK ZA BRAVU SA 5 KLJUČEVA ELZET</t>
  </si>
  <si>
    <t>BATERIJA SRCASTA ZA UMIVAONIK JEDNORUCNA</t>
  </si>
  <si>
    <t>PUCVAL/PAMUČNJAK, PAKOVAN PO 10KG U VAKUUM PAKOVANJU / KG</t>
  </si>
  <si>
    <t>PESKIR UBRUS PAPIRNI ROLNA PRIBLIŽNO 20X20 PAKOVANJE OKO 1 KG</t>
  </si>
  <si>
    <t>ABRAZIV ZA CISCENJE MER 750ML</t>
  </si>
  <si>
    <t>SREDSTVO ZA DEZINFEKCIJU ASEPSOL 1 LITAR</t>
  </si>
  <si>
    <t>TECNOST ZA SUDOVE  1 LITAR</t>
  </si>
  <si>
    <t>FOLIJA ALUMINIJUMSKA, 30cmx10m</t>
  </si>
  <si>
    <t>BATERIJA 6F22S, 9V, ATC super</t>
  </si>
  <si>
    <t>BATERIJA LR14 1,5V ALKALNA</t>
  </si>
  <si>
    <t>BATERIJA LR03G 1,5V ALKALNA AAA</t>
  </si>
  <si>
    <t>SREDSTVO PROTIV OPEKOTINA - JEKODERM 25g</t>
  </si>
  <si>
    <t xml:space="preserve">KANISTER PVC OD 10 LIT </t>
  </si>
  <si>
    <t>KATANAC T 55mm</t>
  </si>
  <si>
    <t>KREMA ZA RUKE SA GLICERINOM MIN - 100ML</t>
  </si>
  <si>
    <t>SUNĐER ZA PRANJE POSUĐA</t>
  </si>
  <si>
    <t>LOSION REPELIN PROTIV KOMARACA TECNOST - 125 ML</t>
  </si>
  <si>
    <t>TRAKA TEFLON 1/2INC L10M D0,075MM</t>
  </si>
  <si>
    <t>VATA SANITETSKA 100GR</t>
  </si>
  <si>
    <t>VIJAK M4X50 KV.8,8 POC</t>
  </si>
  <si>
    <t>LIST ZA BONSEK 2/2</t>
  </si>
  <si>
    <t>ODMASCIVAC I CISTAC LOCTITE 7063 400ML Sredtvo za zaptivanje LOCTITE 5699 (kat.br.21248), pakovanje 100gž</t>
  </si>
  <si>
    <t>KRPA MAGIČNA</t>
  </si>
  <si>
    <t>SILIKON LOCTITE 5699 99ML</t>
  </si>
  <si>
    <t>ŽICA ZA PRANJE SUDOVA - ČELIČNA</t>
  </si>
  <si>
    <t>KATANAC SREDNJI 35MM ELZET</t>
  </si>
  <si>
    <t>VATA PAPIRNA 1000G</t>
  </si>
  <si>
    <t>SPREJ ZA PODMAZIVANJE WD-40</t>
  </si>
  <si>
    <t>PASTA ZA PRANJE LABORATORIJSKOG POSUDJA</t>
  </si>
  <si>
    <t>SREDSTVO ZA PRANJE LABORATORIJSKOG POSUĐA 1 LITAR</t>
  </si>
  <si>
    <t>UBRUS SLOZIVI 23X25 DVOSLOJNI BELI</t>
  </si>
  <si>
    <t>KRPA TRULEKS</t>
  </si>
  <si>
    <t>VIJAK M3X1,5X15 KV.8,8 POC</t>
  </si>
  <si>
    <t>BATERIJA TIP: LR-44
BATERIJA DUGMASTA TIP: LR-44</t>
  </si>
  <si>
    <t>CREVO SILIKONSKO ANTON PAAR 50814 silikonsko crevo 3x5 mm za Digitalni merač gustine DMA 4500, PROIZVOĐAČ: ANTON PAAR</t>
  </si>
  <si>
    <t xml:space="preserve">PAPIR BRUSNI SILICIJUM KARBID </t>
  </si>
  <si>
    <t>PLOMBA PVC NUMERISANA ZA BOCE</t>
  </si>
  <si>
    <t>KESA PVC BEZBOJNA 250X200</t>
  </si>
  <si>
    <t>BATERIJA ALKALNA LR6 AA 1,5V</t>
  </si>
  <si>
    <t>VENTIL RAVNI PROPUSNI 1/2 10BAR MESING</t>
  </si>
  <si>
    <t>VENTIL RAVNI PROPUSNI 3/4 10BAR MESING</t>
  </si>
  <si>
    <t>ŠIPKA OKRUGLA 75mm TEFLON (kg)</t>
  </si>
  <si>
    <t>SPOJKA BRZA 0.2CV 1/4IN - SS-QC4-B-400</t>
  </si>
  <si>
    <t>SLAVINA KUGLASTA 1/2INC MESING</t>
  </si>
  <si>
    <t>BATERIJA 6F 22 9V</t>
  </si>
  <si>
    <t>CEV BAKARNA U KOTURU 8X1MM - PREČNIM 8mm, DEBLJINA ZIDA 1mm U KOTURU</t>
  </si>
  <si>
    <t>LENJIR BAZDARNI L1000MM UZ LENJIR MORA DA SE PRILOŽI UVERENJE O ISPRAVNOSTI MERENJA - MILIMETARSKA PODELA</t>
  </si>
  <si>
    <t>SAPUN TEČNI</t>
  </si>
  <si>
    <t>PAPIR VODOBRUSNI BROJ 800</t>
  </si>
  <si>
    <t>PAPIR VODOBRUSNI BROJ 600</t>
  </si>
  <si>
    <t>CREVO PVC OTP. NA NAFTU*6MM*</t>
  </si>
  <si>
    <t>SPREJ ZA ČIŠĆENJE KONTAKATA</t>
  </si>
  <si>
    <t>PAMUCNI KONAC - BELI CELULOZNI PAMUK</t>
  </si>
  <si>
    <t>ZATVARAČ ŠIROKI ZA BOCE LIT. ZA UZORKE</t>
  </si>
  <si>
    <t>SIJALICA COREPRO LED E27 11.5W</t>
  </si>
  <si>
    <t>KABL PRODUŽNI 5M 6 UTIČNICA PP/J 3X1,5M</t>
  </si>
  <si>
    <t>PLATNO-FLANEL</t>
  </si>
  <si>
    <t>ČEP SILIKONSKI 22X17X25</t>
  </si>
  <si>
    <t>TEST SET ZA MSEP JET FUELL EMCEE ELECTR.six pack P/N 840-99-5944, emcee electronics.inc.</t>
  </si>
  <si>
    <t>PH ELEKTRODA ZA 827 DIG.PH METAR,METROHM,KAT.BR.6.0258.010</t>
  </si>
  <si>
    <t>ELEKTRODA KONDUKROMETRIJSKA 0,1 1 CM  6.0914.040 Metrohm</t>
  </si>
  <si>
    <t>DEUTERIJUMSKA LAMPA ZA SPEKTROFOTOMETAR CARY 3 VARIAN, KATALOŠKI BROJ 56-100218-00 VARIAN</t>
  </si>
  <si>
    <t>EMT CENTRALNA CEV,1mm,ZA ICP 6500, 8423 120 52141 THERMO</t>
  </si>
  <si>
    <t>CREVO ZA OTPAD VODE ZA ICP 6500 - 8423 1205 1521 - Thermo</t>
  </si>
  <si>
    <t>CREVO ZA VODENE UZORKE ZA ICP 6500 - 8423 1205 1511 - Thermo</t>
  </si>
  <si>
    <t>SPREJ KOMORA ZA ORG. MATRIKS ZA ICP6500 THERMO FISHER-842312051311</t>
  </si>
  <si>
    <t>UPALJAČ ZA  FID DETEKTOR,  AGILENT 21231-60680</t>
  </si>
  <si>
    <t>ELEKTRODA ZA RASTVORENI KISEONIK, APARAT INOLAB TERM.LEVEL3, WTW 201 533</t>
  </si>
  <si>
    <t>FILTER PAPIR KVALITATIVNI PRESAVIJEN - 27052 - ZA JFTOT 230 ALCOR ,PAK.100</t>
  </si>
  <si>
    <t>TEST CEVČICA SA FILTEROM  I ZAPTIVKOM  - 91652 -  ZA JFTOT 230 ALCOR ,PAK.10</t>
  </si>
  <si>
    <t>CEVČICA ZA DODAVANJE/ASPIRACIJU ZA KF 756 KULOMETAR METROHM 6.1403.030</t>
  </si>
  <si>
    <t>SPLITER OD 0,1mm 41x23mm*IR SPEKTROFOTOMETAR kat.br.L1270404 PERKIN ELMER</t>
  </si>
  <si>
    <t>DRŽAČ FILTERA OD SINTER STAKLA 47MM - MILLIPORE XX1004702</t>
  </si>
  <si>
    <t>SENZOR TEMPERATURE PEĆI (1000°C) NA APARATU ZA ODREĐIVANJE SUMPORA THERMO TS 3000 - PELEC0132 - TEI000376</t>
  </si>
  <si>
    <t>ROTAMETAR ZA APARATURU ZA ODREĐIVANJE H2S
KROHNE Model: DR800/R Pmax = 15 bar Opseg: 0-5,3 L/min</t>
  </si>
  <si>
    <t>PTFE KLIP ZA BIRETU OD 20ml ZA METROHM TITRAT KAT.BROJ 6.1556.220</t>
  </si>
  <si>
    <t>BOČICA ZA UZORAK ZA ANTEK 9000S 1/100 - BOČICE ZA UZORAK ZA ANTEK 9000S KAT.BR.5182-0714</t>
  </si>
  <si>
    <t>TIKVICA ZA DESTILACIJU 125ML</t>
  </si>
  <si>
    <t>POKLOPAC ZA CRIMP BOČICE, 11mm, SEPTUM OD PRIRODNE GUME, PAK. 100KOM, KAT.BR. Agilent Technologies kat.broj  5181-1209</t>
  </si>
  <si>
    <t>FILTER MEMBR. 0,45mikm, R-25mm TIP HA ZA JFTOT</t>
  </si>
  <si>
    <t>KIVETA ZA ODREDJ.KOROZIVNOSTI 25X100MM - Cat.No:13-0111/106363, Test posuda, Ø 25 mm x 150 mm, Petrotest</t>
  </si>
  <si>
    <t>TCEP KOLONA, 60m, ID 0.25mm, DF 0.40mikM ,  RESTEK 10998</t>
  </si>
  <si>
    <t>BOČICA STAKLENA 6ML 38,25X21,73MM 1/100 za ASTM D 6304 6.2421.007 metrohm</t>
  </si>
  <si>
    <t>SEPTUM PLAVI DIAM 12 THERMO SCIENTIFIC - PANAL 0025</t>
  </si>
  <si>
    <t>SUSAC MEMBRANSKI TA THERMO TS 3000 TN3000029</t>
  </si>
  <si>
    <t>ŠPRIC 5ML SA IGLOM  - SYRRINGE 5 ML AND NEEDLES FOR SETA VAP 2</t>
  </si>
  <si>
    <t>ŠPRIC 5ML SA IGLOM  P/N: 80000-030 STANHOPE SETA - SYRRINGE 5 ML AND NEEDLES FOR SETA VAP 2</t>
  </si>
  <si>
    <t>KOMORA SOLENOID VENTILA ZA SETA VAP 2 -</t>
  </si>
  <si>
    <t>KOMORA SOLENOID VENTILA ZA SETA VAP 2 - STANHOPE-SETA 81000-002</t>
  </si>
  <si>
    <t>VENTIL DRENAZNI SOLENOID ZA SETA VAP 2 P/N: 81000-004 STANHOPE SETA</t>
  </si>
  <si>
    <t>NOSAC TEGA APARATA MAZIVOSTI PCS HFRWHC</t>
  </si>
  <si>
    <t>TIKVICA ZA DESTILACIJU OPTIDIS 125ML</t>
  </si>
  <si>
    <t>TIKVICA ZA DESTILACIJU PAC OPTIDIS 125ML (2201-004-001)</t>
  </si>
  <si>
    <t>POKLOPAC ZA BOCICE GC AGILENT 5182-071</t>
  </si>
  <si>
    <t>POKLOPCI ZA BOCICE GC AGILENT 5182-0717 – PAKOVANJE 100 KOMADA</t>
  </si>
  <si>
    <t>VRETENO BR.4B2  LV-04 ZA BRUKFILD -Vreteno tipa LV-4(64) izrađen od nerđajućeg čelika #302, proizvođač: Brookfield Ametek Instrumentation, USA</t>
  </si>
  <si>
    <t>LULA SA SLIFOM ZA KVARC.CEV za TS 3000, 0162 - glass conector 1/4, panal 0162</t>
  </si>
  <si>
    <t>ELEKTRODA SP 10T ZA PH-METAR P9</t>
  </si>
  <si>
    <t>ELEKTRODA SP 10T ZA PH-METAR CONSORT P8</t>
  </si>
  <si>
    <t>BOCICA SA ZATVAR.5182-0837</t>
  </si>
  <si>
    <t>BOČICE – VIALICE SA FB 20 ml - AGILENT VIAL HS CRIMP FB 20 ML CLR CERT 100/PK KAT. BR. 5182-0837 AGILENT TECHNOLOGIES - AGILENT VIAL HS CRIMP FB 20 ML CLR CERT 100/PK KAT. BR. 5182-0837 AGILENT TECHNOLOGIES</t>
  </si>
  <si>
    <t>ZATVARAC BOCICE 5182-0717</t>
  </si>
  <si>
    <t>POKLOPAC PLAVI Agilent, P/N: 5182-0717 100/PK - Blue Screw Caps, 100/pk</t>
  </si>
  <si>
    <t>TIKVICA - BALON ZA DESTILACIJU 125 ML PETROTEST</t>
  </si>
  <si>
    <t>CREVO 6.1826.320</t>
  </si>
  <si>
    <t>CREVA ZA IC METROHM NARANDZASTA-NAR - 6.1826.320 Metrohm</t>
  </si>
  <si>
    <t>CREVO 6.1826.390</t>
  </si>
  <si>
    <t>CREVA ZA IC METROHM ŽUTA-ŽUTA 6.1826.390 Metrohm</t>
  </si>
  <si>
    <t>ELEKTRODA ZA PH-METAR CONSORT P901 SP21T Proizvođač Consort</t>
  </si>
  <si>
    <t>STAKLENA PIPETA (PIPETTE) ZA APARAT ZA ODREĐIVANJE TAČKE FILTRABILNOSTI (CFPP), MODEL: AFP-102 TANAKA</t>
  </si>
  <si>
    <t>FILTER TEST 45MIKM 301-020</t>
  </si>
  <si>
    <t>FILTER TEST 45MIKM HERZOG 301-020 - Filter sito za aparat za filtrabilnost HCP 842, Proizvođač: HERZOG, Kataloški boj: 301-020</t>
  </si>
  <si>
    <t>FILTER ZA PE-IC 6.2821.130</t>
  </si>
  <si>
    <t>FILTER PE-IC METROHM 6.2821.130 Metrohm</t>
  </si>
  <si>
    <t>FILTER ZA ASPIRIRANJE IC 1/5KOM</t>
  </si>
  <si>
    <t>FILTER ZA ASPIRIRANJE IC METROHM 6.2821.090 METROHM</t>
  </si>
  <si>
    <t>KERTRIDZ ZA ADSORBCIJU CO2 ZA IC</t>
  </si>
  <si>
    <t>KETRIDZ CO2 ZA IC METROHM 6.2837.000 Metrohm</t>
  </si>
  <si>
    <t>KERTRIDZ ZA ADSORBCIJU VODE IC</t>
  </si>
  <si>
    <t>KETRIDZ H2O ZA IC METROHM 6.2837.010 Metrohm</t>
  </si>
  <si>
    <t>FERULA PREDNJA 1/4INC MESING 10KOM</t>
  </si>
  <si>
    <t>FERULE PREDNJE 1/4IN BRASS 10/PK - KAT. BR. 5180-4111 AGILENT TECHNOLOGIES - Front ferrules 1/4in Brass 10/Pk - kat. Br. 5180-4111 Agilent Technologies</t>
  </si>
  <si>
    <t>LAJNER SA JEDNIM KONUSOM I VUNOM GC</t>
  </si>
  <si>
    <t>LINER SINGLE TAPER GLASS WOOL LP DROP GC LINERS KAT. BR. 5183-4647 AGILENT TECHNOLOGIES</t>
  </si>
  <si>
    <t>SEPTA 11MM ZA S/SL 21040,005</t>
  </si>
  <si>
    <t>SEPTA, 11 MM (50 PCS) for S/SL kat. Br. 21040.005</t>
  </si>
  <si>
    <t>OMOTAČ PIPETE STAKLENE ZA AUTOM.TACKU FILTRABIL</t>
  </si>
  <si>
    <t>POSUDA ZA RTFOT ISL KOMORU M004144 - Staklene posude za uzorke za RTFOT ISL komoru za test starenja po metodi  12607-1, kat.br.M004144</t>
  </si>
  <si>
    <t>Špric za Setavap Analyser</t>
  </si>
  <si>
    <t>PAPIR ZA STAMPAC SETA 40000-007</t>
  </si>
  <si>
    <t xml:space="preserve">SEPTUM TRAKASTI </t>
  </si>
  <si>
    <t>SEPTUM TRAKASTI STANHOPE SETA 80000-016</t>
  </si>
  <si>
    <t>KIVETA ZA TACKU FILTRABILN. 501-011</t>
  </si>
  <si>
    <t>CFPP, HCP 842, CFPP test jar with 45ml ring mark</t>
  </si>
  <si>
    <t>NOSAC MENZURE ZA DESTILAC.HERZOG HDA 627</t>
  </si>
  <si>
    <t>NOSAC MENZURE ZA DESTILAC.HERZOG 413-220 - HERZOG HDA 627, Centering stopper with Viton O-rings</t>
  </si>
  <si>
    <t>SPRIC ZA TITRATOR 2ML 120457702</t>
  </si>
  <si>
    <t>SPRIC ZA TITRATOR 2ML KYOTO 120457702</t>
  </si>
  <si>
    <t>KIVETA ZA TACKU ZAMUCENJA ISL M00430</t>
  </si>
  <si>
    <t>STAKLENA KIVETA ZA ODREĐIVANJE TAČKE ZAMUĆENJA, za aparat OptCPP  M00430</t>
  </si>
  <si>
    <t>ZATVARAČ BOČNE CEVI - PETROTEST, P/N:11-0566, STOPPER FOR CENDENSER TUBE</t>
  </si>
  <si>
    <t>ULAZNA CEV ZA GRABNER APARATE - LUR CONNECTION FOR DIRECT SAMPLE INPUT; PART. NO.: CCA 100-230-00; PROIZVOĐAČ: GRABNER INSTRUMENTS</t>
  </si>
  <si>
    <t>METALNI FILTERI ZA GRABNER APARATE - METAL FILTER 10 MICRON (PACK 5 PCS): PART. NO.: CCA 100-600-00; PROIZVOĐAČ: GRABNER INSTRUMENTS</t>
  </si>
  <si>
    <t>POSUDA ZA OTPAD ZA GRABNER APARATE - DISPOSAL CONTAINER WITH LID: CAT. NO.: CCA210-300-00</t>
  </si>
  <si>
    <t>KAPILARA THERMO EGM 170016</t>
  </si>
  <si>
    <t>KAPILARA ZA EGM, BROJ REZERVNOG DELA-EGM 170016, PROIZVOĐAČ: THERMOELECTRON CORPORATION</t>
  </si>
  <si>
    <t>BIRETA UNUTRASNJ.TITRATORA KYOTO</t>
  </si>
  <si>
    <t>BIRETA UNUTRASNJ.TITRATORA KYOTO 1203746</t>
  </si>
  <si>
    <t>SUD DESTILACIONI 500ML EURODIST SYSTEM</t>
  </si>
  <si>
    <t>DESTILACIONI SUD OD KVARCNOG STAKLA 0,5 L OZNAKA 3021 ZA APARAT EURODIST SYSTEM  MPS-PB</t>
  </si>
  <si>
    <t>KIVETA ZA ODR.BOJE ZA PFXXI-880P</t>
  </si>
  <si>
    <t>KIVETA ZA APARAT ZA ODREĐIVANJE BOJE PO SAYBOLT-ULOVIBOND -PFXi-880p - 100ML</t>
  </si>
  <si>
    <t>FILTERI ZA GC ZA TNG PART.NO.: 10FR4-10; FRIT 1/4"; 10 MICRON; 1 MM THICK, 316SS, 10/PKG, PROIZVOĐAČ: VICI</t>
  </si>
  <si>
    <t>CEV SET ZA ICP OES THERMO 842312051751</t>
  </si>
  <si>
    <t>CEV SET ZA ICP OES  842312051751 THERMO</t>
  </si>
  <si>
    <t>POKLOPAC ZA KIVETU BUCHI K425</t>
  </si>
  <si>
    <t>POKLOPAC ZA KIVETU BUCHI-K-425</t>
  </si>
  <si>
    <t>IZLAZNA CEV ZA GRABNER APARATE - OUTLET TUBE 6/4 MM; PART. NO.: CCA 210-400-00; PROIZVOĐAČ: GRABNER INSTRUMENTS</t>
  </si>
  <si>
    <t>ULJE REF.ZA ISP.PENUSAVOSTI TANNAS 3004</t>
  </si>
  <si>
    <t xml:space="preserve">REFERENTNO ULJE ZA ISPITIVANJE PENUŠANJA P/N03004 F-100 prema ASTM D 892, ISO 6247.  Sertifikat prema ISO /IEC 17025, ISO guide 34  Proizvodjač: Američka firma Tannas Co. Lab Instruments </t>
  </si>
  <si>
    <t>ZAPUSAC ZA VIALE OD 4 ML, 12/PK</t>
  </si>
  <si>
    <t>ZAPUSACI ZA VIALE OD 4 ML, 12/PAK, AGILENT 07673-40180</t>
  </si>
  <si>
    <t>VENTILATOR ELEKTRONIKE M4 AC 35.11.020</t>
  </si>
  <si>
    <t>VENTILATOR ZA ELEKTRONIK,M4 AC 35.11.020</t>
  </si>
  <si>
    <t>VENTILATOR ELEKTRONIKE M3 92X92X25</t>
  </si>
  <si>
    <t>VENTILATOR ZA ELEKTRONIKU,M3 92X92X25 </t>
  </si>
  <si>
    <t>RASPRŠIVAČ KAPI ZA HERZOG HDA HERZOG</t>
  </si>
  <si>
    <t>RASPRŠIVAČ KAPI-KAT.BR.301-016 - KAPALICA ZA HERZOG HDA HERZOG 301-016 - Sakupljač kapi za menzuru za destilator HDA 627, Proizvođač: HERZOG, Kataloški broj 301-016</t>
  </si>
  <si>
    <t>O PRSTEN ZA EURODIST MPS SYSTEM - SET</t>
  </si>
  <si>
    <t>O-PRSTEN ZA EURODIST MPS SYSTEM - SET</t>
  </si>
  <si>
    <t>VIALA ZA ISPIRANJE I OTPAD 4ML</t>
  </si>
  <si>
    <t>VIALE ZA ISPIRANJE I OTPAD, 4ML 25/PAK, AGILENT 5182-0551</t>
  </si>
  <si>
    <t>ELEKTRODA PH ZA TITRATOR</t>
  </si>
  <si>
    <t>ELEKTRODA PH ZA TITRATOR METROHM 6.0258.600</t>
  </si>
  <si>
    <t>ELEKTRODA ZA NH3 CISTE VODE 60506150</t>
  </si>
  <si>
    <t>ELEKTRODA ZA NH3 ČISTE VODE KAT BR. METROHM 6.0506.100</t>
  </si>
  <si>
    <t>ELEKTRODA ZA NH3 CISTE VODE 60506100</t>
  </si>
  <si>
    <t>ELEKTRODA ZA NH3 OTPADNE  VODE KAT.BR. METROHM 6.0506.150</t>
  </si>
  <si>
    <t>ELEKTRODA ZA JON METAR METROHM ZA CO2</t>
  </si>
  <si>
    <t>ELEKTRODA ZA JON METAR METROHM ZA CO2 - CARBON DIOXIDE COMBINATION ELECTRODE, WATERPROOF BNC CONNECTOR , 9502BNWP SA MEMBRANAMA SA O RINGOVIMA 950204, KOMPLET, THERMO PROIZVOĐAČ. KOMPATABILNA ZA PH JON METAR PROIZVOĐAČA METROHM</t>
  </si>
  <si>
    <t>KONEKTOR ICAP6000 ZA ICP THERMO - Za uređaj ICP OES 6500 Thermo kat br842315550331 Thermo</t>
  </si>
  <si>
    <t>NAMOTAJ ZA ICAP 4600501</t>
  </si>
  <si>
    <t>NAMOTAJ ZA ICAP MK1 ZA ICP THERMO - Za uređaj ICP OES 6500 Thermo kat br4600501 Thermo</t>
  </si>
  <si>
    <t>KOLONA QUANTUM EX ZA DEJONIZATOR MILLI-G</t>
  </si>
  <si>
    <t>KOLONA QUANTUM EX ZA DEJONIZATOR MILLI-G Millipore GRADIANT</t>
  </si>
  <si>
    <t>MODUL ZA UNOS TEC.UZORAKA ZA TS/UV3000</t>
  </si>
  <si>
    <t>MODUL ZA UNOS TEČNIH UZORAKA ZA TS/UV3000 THERMO</t>
  </si>
  <si>
    <t>LAMPA KATODNA ZA BAKAR ZA AAS</t>
  </si>
  <si>
    <t xml:space="preserve">LAMPA CU AAS THERMO 3000-kat.br. 942339030291 Thermo </t>
  </si>
  <si>
    <t>KIVETA KVARCNA ZA SPEKTRFOTOMETRSKO ISPITIVANJE 20mm</t>
  </si>
  <si>
    <t>KIVETA KVARCNA ZA SPEKTRFOTOMETRSKO ISPITIVANJE 20mm MERCK 114947 - RECTANGULAR CELL 20mm SPECTROQUANT</t>
  </si>
  <si>
    <t>PUMPA VAKUUM ZA TN/TS/TX 3000 TN3000003</t>
  </si>
  <si>
    <t xml:space="preserve">PUMPA VAKUUM ZA TN/TS/TX 3000 TN3000003 </t>
  </si>
  <si>
    <t>KAIŠ/REMEN POGONSKI ZA APARAT ISL AD 86 5G</t>
  </si>
  <si>
    <t>KAIŠ/REMEN POGONSKI ZA APARAT ISL AD 86 5G (DRIVING BELT R00418, N.A)</t>
  </si>
  <si>
    <t>RESTRIKTOR ZA RGA, PTA 0.9M</t>
  </si>
  <si>
    <t>RESTRIKTOR ZA RGA, PTA 0.9M, KAT.BR. AC 84.52.200</t>
  </si>
  <si>
    <t>PREDKOLONA ZA REFORMULAJZER</t>
  </si>
  <si>
    <t>PREDKOLONA ZA REFORMULAJZER, KAT.BR.AC 66590</t>
  </si>
  <si>
    <t>ELEKTRODA PT-TITRODA 6.0431.000</t>
  </si>
  <si>
    <t>ELEKTRODA PT-TITRODA - 798 MPT TITRINO 6.0431.000</t>
  </si>
  <si>
    <t>O PRSTEN SET TITRATOR 6.1244.040</t>
  </si>
  <si>
    <t>O-RING-SET za 61414030 Metrohm Titrator, 61244040</t>
  </si>
  <si>
    <t>FIKSATOR ELEKTRODE  6.273.0010</t>
  </si>
  <si>
    <t>FIKSATOR ELEKTRODE (SKREW NIPPLE)za KFMetrohm, 62730010</t>
  </si>
  <si>
    <t>MERAC SATI RADA CFR MOTORA</t>
  </si>
  <si>
    <t>OSIGURAC OD 0.1A  CFR-MOTOR F101</t>
  </si>
  <si>
    <t>OSIGURAC OD 0.1A NA POJAČALU DETONMETRA CFR MOTOR(slow blow tip)za CFR-motor F101 (kat.br.56096)</t>
  </si>
  <si>
    <t>PT-TERMOMETAR ZA AUTOMATSKI APARARAT ZA TAČKU PALJENJA -  HERZOG SC 355</t>
  </si>
  <si>
    <t>PT-TERMOMETAR ZA AUTOMATSKI APARARAT ZA TAČKU PALJENJA -  HERZOG SC 355 KAT.BR. 636-063</t>
  </si>
  <si>
    <t xml:space="preserve">PT-TERMOMETAR ZA AUTOMATSKI APARARAT ZA TAČKU PALJENJA  - HERZOG SC 355 </t>
  </si>
  <si>
    <t>PT-TERMOMETAR ZA AUTOMATSKI APARARAT ZA TAČKU PALJENJA  - HERZOG SC 355 KAT.BR. 636-064</t>
  </si>
  <si>
    <t>PT-TERMOMETAR ZA AUTOMATSKI APARARAT ZA TAČKU PALJENJA  - HERZOG SC 355 KAT.BR. 636-065</t>
  </si>
  <si>
    <t>ULOZAK MANOMETRA CFR MOTORA O105033</t>
  </si>
  <si>
    <t xml:space="preserve">ULOZAK MANOMETRA CFR MOTORA (kat.br.O105033) </t>
  </si>
  <si>
    <t>KIVETA 50MM ZA SF SQ NOVA 60</t>
  </si>
  <si>
    <t>KIVETA 50MM ZA SF SQ NOVA 60, MERCK - Kiveta  50 mm,  kat. Br. 114944, Merck - RECTANGULAR CELLS 50 mm</t>
  </si>
  <si>
    <t>KIVETA 20MM ZA SF SQ NOVA 60</t>
  </si>
  <si>
    <t>KIVETA 20MM ZA SF SQ NOVA 60, MERCK Kiveta  20 mm,  kat. Br. 114947, Merck</t>
  </si>
  <si>
    <t>METALNA SPONA (FIA) BS13</t>
  </si>
  <si>
    <t>METALNA SPONA (FIA) BS13, PETROTEST 50-5121 - BALL JOINT CLAMP 13 DIN 12 263</t>
  </si>
  <si>
    <t>METALNI SPONA (FIA) BS29</t>
  </si>
  <si>
    <t>METALNI SPONA (FIA) BS29, PETROTEST 50-5123 - BALL JOINT CLAMP 29 DIN 12 263</t>
  </si>
  <si>
    <t>SEPTA 11 MM 50-PK 5080-8896-50</t>
  </si>
  <si>
    <t>SEPTA, 11 MM, (50/PK) AGILENT, P/N: 5080-8896-50</t>
  </si>
  <si>
    <t>ELEKTRODA ZA WTW LF 217-S TETRACON 325</t>
  </si>
  <si>
    <t>ELEKTRODA ZA KONDUKTOMET.4320 JENWAY</t>
  </si>
  <si>
    <t>ELEKTRODA ZA KONDUKTOMET.4320 JENWAY - 027801</t>
  </si>
  <si>
    <t xml:space="preserve"> KLEMA ZA ROTACIONI UPARIVAC VELICINA 65  INOX 18/8 Pinch Locking Clamp Size No. 65</t>
  </si>
  <si>
    <t>SPRIC ZA GC 10MIKL 5181-3354</t>
  </si>
  <si>
    <t>ŠPRIC ZA GC 10MIKL AGILENT 5181-3354 - SYRINGE 10μl 23/26 ga, GT, FN, TAPER</t>
  </si>
  <si>
    <t>O PRSTEN 5188-5365</t>
  </si>
  <si>
    <t>O PRSTEN AGILENT 5188-5365 - LINER O-RING, NON-STICK 10PK</t>
  </si>
  <si>
    <t>KIVETA 10MM ZA SF SQ NOVA 60, MERCK Kiveta  10 mm,  kat. Br. 114946, Merck</t>
  </si>
  <si>
    <t>ROTOR ZA MRV-ASTM D 6821</t>
  </si>
  <si>
    <t>ROTOR ZA MRV- prema ASTM D6821, kat. Br. 350232, Tannas Co &amp; king Refigenation INC</t>
  </si>
  <si>
    <t>KOLONA BP,M4,AC 35.26.100</t>
  </si>
  <si>
    <t>CREVO ZA PUMPU SA IC 61826420</t>
  </si>
  <si>
    <t>CREVO ZA PUMPU SA IC METROHM KAT. BR. 61826420</t>
  </si>
  <si>
    <t>FILTER ZA AZOT ZA TN3000030 THERMO EUROG</t>
  </si>
  <si>
    <t>FILTER ZA AZOT ZA TN 3000 THERMO KAT. BR. TN3000030 - IN LINE FILTER 25 MIKROMETRA, DISPOSABLE CARTRIDGE</t>
  </si>
  <si>
    <t>ALUMINA CHNS 625-401-352</t>
  </si>
  <si>
    <t>ALUMINA CHNS 625-401-352 LEKO</t>
  </si>
  <si>
    <t>BALON 500ML RK500 B00218479 KCM1</t>
  </si>
  <si>
    <t>CEV PIROLIT MULTIMATRIKS 71323</t>
  </si>
  <si>
    <t>CEV PIROLIT MULTIMATRIKS 71323 za Multitek PAC</t>
  </si>
  <si>
    <t>CEV ZA ULAZ VAZDUHA B00231846 KCM1</t>
  </si>
  <si>
    <t>ELEKTRODA ZA PH 6.0233.100</t>
  </si>
  <si>
    <t>ELEKTRODA ZA PH 6.0233.100 sa BCN konektorom - 60233100 METROHM</t>
  </si>
  <si>
    <t>FILTER CHNS 780-899</t>
  </si>
  <si>
    <t>FILTER CHNS 780-899 LEKO</t>
  </si>
  <si>
    <t>FILTER FINALNI MILLIQ MPGP04001</t>
  </si>
  <si>
    <t>FILTER FINALNI MILLIQ MPGP04001 za dejonizator Millipore</t>
  </si>
  <si>
    <t xml:space="preserve">FILTER SEKUNDARNI 10MIKR CHNS </t>
  </si>
  <si>
    <t>FILTER SEKUNDARNI 10MIKR CHNS 775-306 LEKO</t>
  </si>
  <si>
    <t>FILTER ZA TANK MILLIQ TANKMPK01</t>
  </si>
  <si>
    <t>ZA MILLIPORE DEJONIZATOR  ZA MILLIPORE DEJONIZATOR</t>
  </si>
  <si>
    <t>GREJAC SPIRALA S 625-067</t>
  </si>
  <si>
    <t>GREJAC SPIRALA S 625-067
625-067-120-komplet za grejač Sumpor analizator Leco pakovanje od 6 komada</t>
  </si>
  <si>
    <t>GREJAC ZA CHN 622-021</t>
  </si>
  <si>
    <t>GREJAC ZA CHN 622-021 LECO</t>
  </si>
  <si>
    <t>IGLA ZA SEMPLER MULTITEK N 106284</t>
  </si>
  <si>
    <t xml:space="preserve">IGLA ZA SEMPLER MULTITEK N 106284 </t>
  </si>
  <si>
    <t>KERTRIDZ MILLIQ PR0G000T3 za dejonizator Millipore</t>
  </si>
  <si>
    <t>KERTRIDZ MILLIQ QPAK00TIX za dejonizator Millipore</t>
  </si>
  <si>
    <t>KOLENO STAKLENO MULTITEK N 70008</t>
  </si>
  <si>
    <t>KOLENO STAKLENO MULTITETK N 70008 za Multitek PAC</t>
  </si>
  <si>
    <t>KONDENZATOR REFLUKS B00645183 KCM1</t>
  </si>
  <si>
    <t>KONEKTOR U CEVI B00218489 KCM1</t>
  </si>
  <si>
    <t>LAMPA UV 185NM MILLIQ</t>
  </si>
  <si>
    <t xml:space="preserve">LAMPA UV 185NM MILLIQ za dejonizator Millipore SYN185UV1 </t>
  </si>
  <si>
    <t>LEVAK IZMENJIVI B00231847 KCM1</t>
  </si>
  <si>
    <t>NOSAC ZA UZORAK MULTITEK N 61042</t>
  </si>
  <si>
    <t>NOSAC ZA UZORAK MULTITEK N 61042 za Multitek PAC</t>
  </si>
  <si>
    <t>O PRSTEN 035CHNS 621-212 LEKO</t>
  </si>
  <si>
    <t>O PRSTEN 108 CHNS 772-520 LEKO</t>
  </si>
  <si>
    <t xml:space="preserve">O PRSTEN 124 CHNS 601-684 LEKO </t>
  </si>
  <si>
    <t>O PRSTEN 221 CHNS 616-138 LEKO</t>
  </si>
  <si>
    <t>O PRSTEN CHNS 765-976 LEKO</t>
  </si>
  <si>
    <t>O PRSTEN CHNS 774-253</t>
  </si>
  <si>
    <t>O PRSTEN CHNS 774-253 LEKO</t>
  </si>
  <si>
    <t>O PRSTEN SET MULTITEK N</t>
  </si>
  <si>
    <t>O PRSTEN SET MULTITEK N za Multitek PAC</t>
  </si>
  <si>
    <t>POSUDA ZA APSORPCIJU CN B00217963 KCM1</t>
  </si>
  <si>
    <t>POSUDA ZA ISPIRANJE GASA B00218185 KCM1</t>
  </si>
  <si>
    <t>PUMPA VAKUUM MEMBRANSKA B00218216 KCM1</t>
  </si>
  <si>
    <t>SET DIHTUNGA I CREVA KCM1</t>
  </si>
  <si>
    <t>SPRIC 25MIKROL MULTITEK N 106289</t>
  </si>
  <si>
    <t>SPRIC 25MIKROL MULTITEK N 106289 za Multitek PAC</t>
  </si>
  <si>
    <t>SPRIC 50MIKROL MULTITEK N 106291</t>
  </si>
  <si>
    <t xml:space="preserve">SPRIC 50MIKROL MULTITEK N 106291 za Multitek PAC </t>
  </si>
  <si>
    <t>SPRIC ZA MULTITEK N 25MIKROL 106285 za Multitek PAC</t>
  </si>
  <si>
    <t>SPRIC ZA MULTITEK N 50MIKROL 106287</t>
  </si>
  <si>
    <t xml:space="preserve">SPRIC ZA MULTITEK N 50MIKROL 106287 za Multitek PAC </t>
  </si>
  <si>
    <t>STAP TOMSON 735 MULTITEK N 61032</t>
  </si>
  <si>
    <t xml:space="preserve">STAP TOMSON 735 MULTITEK N 61032 za Multitek PAC </t>
  </si>
  <si>
    <t>STAP ZA POMERANJE MULTIMATRIKS 71043-1</t>
  </si>
  <si>
    <t>STAP ZA POMERANJE MULTIMATRIKS 71043-1 za Multitek PAC</t>
  </si>
  <si>
    <t>CEV ZA KONEK.PEC/SKRUBER ZA HLORIDE</t>
  </si>
  <si>
    <t>CEV ZA KONEK.PEC/SKRUBER ZA HLORIDE ECS300009 Thermo za TX 3000 - CONNECTION FURN/SCRUB.3000</t>
  </si>
  <si>
    <t>FERULA MESINGANA 9000S 30008</t>
  </si>
  <si>
    <t>MESINGANE FERULE ZA ANTEK 9000S - FERRULE BRASS 1/8" SET HERZOG 30008</t>
  </si>
  <si>
    <t>DRZAC FILTERA METALNOG 47MM MILLIPORE</t>
  </si>
  <si>
    <t>DRŽAČ METALNOG FILTERA, 47mm MILLIPORE - XX1004733 - FILTER HOLDER LARGE BASE WITHOUT SCREEN</t>
  </si>
  <si>
    <t>KABEL ZA POVEZIV.ELEKTRODE SA TITRATOROM</t>
  </si>
  <si>
    <t>KABAL ZA POVEZIVANJE ELEKTRODE SA TITRATOROM - METROHM 6.2104.020</t>
  </si>
  <si>
    <t>ŠPRIC SA IGLOM - N-ANTEK - 25mikl - KAT BR36117 za Multitek PAC 25µl</t>
  </si>
  <si>
    <t>SUSAC MEMBRANSKI 70058</t>
  </si>
  <si>
    <t>MEMBRANSKI SUŠAČ MULTITEK ANTEK (KAT BR.70058): za Multitek PAC</t>
  </si>
  <si>
    <t>FILM POLIKARBONATNI ZA LAB-X 3500  - oznaka L-74</t>
  </si>
  <si>
    <t>TRAP VOCARB 3000</t>
  </si>
  <si>
    <t>Trap, Vocarb 3000, Agilent 5182-0775</t>
  </si>
  <si>
    <t>LAJNER HELIX DOUBLE TAPER</t>
  </si>
  <si>
    <t>LAJNER,HELIX DOUBLE TAPER AGILENT 5188-5398 - LINER, HELIX DOUBLE TAPER, DEACTIVATED</t>
  </si>
  <si>
    <t>KIVETA 20MM ZA SF LAMBDA 25</t>
  </si>
  <si>
    <t>KIVETE 20MM PELMER B0631010-SF L25 - KIVETA 20MM ZA SF LAMBADA 25 P.ELMER B0631010</t>
  </si>
  <si>
    <t>FERULA METALNA ZA LTM 0,32MM 10KOM SET</t>
  </si>
  <si>
    <t>FERULE METALNE ZA  LTM-SILTITE FERRULES FOR 0.32MMID COLUMNS, AGILENT 5188-5362, 10/PAK</t>
  </si>
  <si>
    <t>PRSTEN TEST ABS ZA ASTM D 5001 10KOM</t>
  </si>
  <si>
    <t>SPOJNICA BOCA HOKE HQC4-B-4F-316</t>
  </si>
  <si>
    <t>BRZOVEZUJUĆA SPOJKA ŽENSKOG TIPA: HQC4-B-4F-316, FEMALE PIPE, QUICK COUPLINGS (HOKE VALVES)</t>
  </si>
  <si>
    <t>SPOJNICA BOCA HOKE HQC4-S-4M-316</t>
  </si>
  <si>
    <t>BRZOVEZUJUĆA SPOJKA MUŠKOG TIPA:HQC4-S-4M-316, MALE PIPE, QUICK COUPLINGS (HOKE VALVES)</t>
  </si>
  <si>
    <t>KABEL ZA ELEKTRODU 1M 62104120</t>
  </si>
  <si>
    <t>KABAL ZA ELEKTRODU, 1M, METROHM COULOMETER CAT. BR. 6.2104.120</t>
  </si>
  <si>
    <t>KIVETA ZA FILTRABILNOST AUTOMATSKU</t>
  </si>
  <si>
    <t>KIVETA ZA FILTRABILNOST AUTOMATSKU - Cat No: 13-0422/106378, Test posuda, Petrotest</t>
  </si>
  <si>
    <t>PIPETA STAKLENA ZA AUTOM.TACKU FILTRABIL</t>
  </si>
  <si>
    <t>PIPETA STAKLENA ZA AUTOMATSKU TAČKU FILTRABILNOSTI ISL M004235</t>
  </si>
  <si>
    <t>TIKVICA ZA GASNI SAT RITTER 200MM</t>
  </si>
  <si>
    <t>TERMOMETAR ZA GASNI SAT RITTER, 200MM</t>
  </si>
  <si>
    <t xml:space="preserve">POSUDE SA ČEPOM I ZAPTIVAČIMA  ZA SEMPLER AZOT ANTEK </t>
  </si>
  <si>
    <t>POSUDE SA ČEPOM I ZAPTIVAČIMA  ZA SEMPLER AZOT ANTEK 32057</t>
  </si>
  <si>
    <t>SET ZA NH3 ELEKTRODU CISTE VODE - 61.255.000 METROHM</t>
  </si>
  <si>
    <t>SET ZA NH3 ELEKTRODU OTPADNE VODE</t>
  </si>
  <si>
    <t>SET ZA NH3 ELEKTRODU OTPADNE VODE - 61.255.050 METROHM</t>
  </si>
  <si>
    <t>TIKVICA ZA GASNI SAT RITTER 100MM</t>
  </si>
  <si>
    <t>TERMOMETAR ZA GASNI SAT RITTER, 100MM</t>
  </si>
  <si>
    <t>ŠPRIC 0,5 MIKROLITARA ZA REFORMULAJZER - Analytical Controls, kat.broj 21090.005 Syringe 0,5 µl, 2/pak</t>
  </si>
  <si>
    <t>PRSTEN ZLATNI ZA INLET 5188-5367</t>
  </si>
  <si>
    <t>ZLATNI PRSTEN ZA INLET,GOLD PLATED INLET SEAL WITH WASHER, AGILENT 5188-5367  </t>
  </si>
  <si>
    <t>FILTER ZA VLAGU SA INDIKATOROM - Agilent - 5182-0817 - AGILENT MOISTURE FILTER CARTRIDGE WITH INDICATOR - 5182-0817</t>
  </si>
  <si>
    <t>PLOCICA PODLOZNA 25MM</t>
  </si>
  <si>
    <t xml:space="preserve">PODLOŽNA PLOČICA 25 mm za APARAT PAC OPTISIST  - 3002-004-1032   - PREMIUM BASE PLATE FI 25MM  </t>
  </si>
  <si>
    <t>SIJALICA ZA VLAGOMETAR ULTRA X-API R125 - sijalice IR za vlagomere  Ultra X-API 250W, R125, BB Ling Lighting</t>
  </si>
  <si>
    <t>GASNO HROMATOGRAFSKA KOLONA ZA PONU:  J&amp;W Scientific, DB-Petro, 50 m x 0.25 mm x 0.50 µm</t>
  </si>
  <si>
    <t>MOLS 13X 10 ft SILCO; GPA 2261/2286 3 valve</t>
  </si>
  <si>
    <t>MOLS 13X 10 ft SILCO; GPA 2261/2286 3 valve, EXT kat. Br. 10.70.117 Analytical Controls by PAC</t>
  </si>
  <si>
    <t>Predkolona za HPLC, Agilent Technologies 4,6x12,5</t>
  </si>
  <si>
    <t>Predkolona za HPLC, Agilent Technologies 4,6x12,5 kat.br. 820950-908</t>
  </si>
  <si>
    <t>NEBULAJZER ZA AAS THERMO 942339005481</t>
  </si>
  <si>
    <t>SONDA PT100 OPTIDIST 3801-110-001
Pt-100 za aparat PAC OPTIDIST 3801-110-001 OptiDist Vapor Probe with calibration certificate calibrated at 50C and 250C, proizvođač PAC</t>
  </si>
  <si>
    <t>CREVO VAKUM SETA 22422-001 STANHOPE SETA</t>
  </si>
  <si>
    <t>SPOJNICA 1/8INC 0100-0126</t>
  </si>
  <si>
    <t>SPOJNICA 1/8INC AGILENT 0100-0126 - UNION, TUBING 1/8"</t>
  </si>
  <si>
    <t>SPOJNICA 1/16INC 0100-0124</t>
  </si>
  <si>
    <t>SPOJNICA 1/16INC AGILENT 0100-0124 - UNION 1/16-TBG 1/6TBG</t>
  </si>
  <si>
    <t xml:space="preserve">POSUDA ZA UZORKOVANJE 302-026  </t>
  </si>
  <si>
    <t>POSUDA ZA UZORKOVANJE 302-026  PAC-Herzog</t>
  </si>
  <si>
    <t>SEPTUM R12MM ZA TS UV 3000 PANAL 0025</t>
  </si>
  <si>
    <t>SEPTUM R-12mm ZA TS UV 3000 THERMO EUROGLAS - PANAL 0025</t>
  </si>
  <si>
    <t>PLOCICA PODLOZNA 38MM ZA PAC</t>
  </si>
  <si>
    <t>PLOCICA PODLOZNA 38MM ZA  OPTIDIST 3002-004-1014 PAC-Herzog</t>
  </si>
  <si>
    <t>PLOCICA PODLOZNA 50MM ZA PAC</t>
  </si>
  <si>
    <t>PLOCICA PODLOZNA 50MM ZA  OPTIDIST 3002-004-1014 PAC-Herzog</t>
  </si>
  <si>
    <t>CEV PIROLITICKA ZA  N multitek  71121 - PAC</t>
  </si>
  <si>
    <t>MOST JEDINICE ZA DIGESTIJU BUCHI K425</t>
  </si>
  <si>
    <t>MOST-ZA JEDINICU ZA DIGESTIJU BUCHI-K-425</t>
  </si>
  <si>
    <t>STAPIC ZA DIGESTIJU BUCHI K425</t>
  </si>
  <si>
    <t>ŠTAPIĆI ZA DIGESTIJU BUCHI-K-425</t>
  </si>
  <si>
    <t>FILTRI ZA VERIFIKACIJU UV VIS SPEKTROFOTOMETRA</t>
  </si>
  <si>
    <t>VENTIL 10 PORT 5062-9510</t>
  </si>
  <si>
    <t xml:space="preserve">VENTIL, 10 -PORT, AGILENT 5062-9510            </t>
  </si>
  <si>
    <t>SEPTUM ZA 61448000 5 P 6.1448.010</t>
  </si>
  <si>
    <t>SEPTUM za 61448000 5 p, 61448010</t>
  </si>
  <si>
    <t xml:space="preserve">ULJE ZA VAKUUM PUMPU,PAK.1L - </t>
  </si>
  <si>
    <t>RELE ZA APARAT THERMO TS3000</t>
  </si>
  <si>
    <t>SOLID STATE RELAY-RELEJ ZA PEC ZA TS3000, THERMO SCIENTIFIC - PELEC0031</t>
  </si>
  <si>
    <t>AUTOINJEKTOR 7693A AGILENT G4513A</t>
  </si>
  <si>
    <t>AUTOINJEKTOR, 7693A AGILENT, G4513A</t>
  </si>
  <si>
    <t>FIOLEA ZA UZORAK 2ML TN3000 T.EUROGLAS</t>
  </si>
  <si>
    <t>FIOLE ZA UZORAK OD 2ml ZA APARAT - TN3000 T.EUROGLAS KATALOŠKI BROJ ELS200042 - PAK 100KOM
(FILE SA POKLOPCEM I GUMICOM ZA UZORAK OD 2ml, 500/pk 5182-0732 - AGILENT)</t>
  </si>
  <si>
    <t>ELEKTRODA MERNA AG ZA 3000 T.EUROGLAS</t>
  </si>
  <si>
    <t>MERNA ELEKTRODA,Ag,ZA 3000 T.EUROGLAS PANAL0050</t>
  </si>
  <si>
    <t>SPRIC ZA RUC.UBAC.FIKSIRAN KLIP 10MIKL</t>
  </si>
  <si>
    <t>ŠPRIC ZA RUČNO UBACIVANJE UZORKA – FIKSIRAN KLIP SA PTFE – OD 10MKL – KATALOŠKI BROK  5182-9606 AGILENT</t>
  </si>
  <si>
    <t>SPRIC ZA RUC.UBAC.FIKSIRAN KLIP 50MIKL</t>
  </si>
  <si>
    <t>ŠPRIC ZA RUČNO UBACIVANJE UZORKA – FIKSIRAN KLIP SA PTFE – OD 50MKL – KATALOŠKI BROK  5182-9612 AGILENT</t>
  </si>
  <si>
    <t>CREVO NEOPRENSKO ZA F2 UNIT CFR 2M</t>
  </si>
  <si>
    <t>FERULA GRAFITNA ZA HROMATOG.0,45 0,53MM</t>
  </si>
  <si>
    <t>FERULA GRAFITNA ZA HROMATOGRAF 0.45.0.53MM AGILENT 5062-3512</t>
  </si>
  <si>
    <t>KOLONA ZA GASNI HROMATO.HAYESEPO QMOLSIEVE 5A</t>
  </si>
  <si>
    <t>KOLONA ZA GASNI HROMATO.HAYESEPO QMOLSIEVE 5A AC21071.503</t>
  </si>
  <si>
    <t>ELEKTRODA DUPLA PT ZA 798 MPT TITRINO</t>
  </si>
  <si>
    <t>DUPLA ELEKTRODA 798 MPT TITRINO KAT.BR.6.0308.100</t>
  </si>
  <si>
    <t>SPRIC ZA MULTITEK SGE PN005335</t>
  </si>
  <si>
    <t>ŠPRIC 100µL ZA MULTITEKSGE  PN005335, 10DF-C/F-GT-0.63</t>
  </si>
  <si>
    <t>KONEKTOR 1/8X1/4INC 5180-4143</t>
  </si>
  <si>
    <t>KONEKTOR 1/8X1/4INC AGILENT 5180-4143</t>
  </si>
  <si>
    <t>REDUKCIJA UNION 2/PK 5180-4131</t>
  </si>
  <si>
    <t>REDUCER, UNION, 1/4x1/8 BRASS 2pk  5180-4131  AGILENT</t>
  </si>
  <si>
    <t>DIZNA BRIZGALJKE CFR MOTOR 110700</t>
  </si>
  <si>
    <t>DIZNA BRIZGALJKE INJECTOR NOZZLE- WAUKESHA 110700</t>
  </si>
  <si>
    <t>DEO RASHLADNI ZA CFR MOTOR 109973C</t>
  </si>
  <si>
    <t>RASHLADNA ZMIJAČA  CFR MOTORA - WAUKESHA 109973C - CONDENSER COIL   WAUKESHA 109973C</t>
  </si>
  <si>
    <t>MUF GUMENI USISNE CEVI</t>
  </si>
  <si>
    <t>GUMENI MUF USISNE CEVI WAUKESHA 109756 - HUMIDIFIER HOSE – WAUKESHA 109756</t>
  </si>
  <si>
    <t>TERMOSONDA SIGURNOSNA 111786</t>
  </si>
  <si>
    <t>SIGURNOSNA TERMOSONDA WAUKESHA 111786 - WATER TEMPERATURE SWITCH GAUGE – WAUKESHA 111786</t>
  </si>
  <si>
    <t>DIHTUNG NIVOA GORIVA U KARBURATORU</t>
  </si>
  <si>
    <t>DIHTUNG NIVOA GORIVA U KARBURATORU WAUKESHA 75976A - CARBURETOR SIGHT GLASS GASKET – WAUKESHA 75976A</t>
  </si>
  <si>
    <t>KABEL DO RAZVODNIKA PALJENJA</t>
  </si>
  <si>
    <t>KABL DO RAZVODNIKA PALJENJA WAUKESHA - D111475 - PRIMARY IGNITION CABLE ASSEMBLY – WAUKESHA - D111475</t>
  </si>
  <si>
    <t>GREJAC ULJA DVOSTRUKI</t>
  </si>
  <si>
    <t>DVOSTRUKI GREJAČ ULJA - WAUKESHA B3109A - DUAL ELEMENT CRANKCASE OIL HEATER – WAUKESHA B3109A</t>
  </si>
  <si>
    <t>DIHTUNG NIVOKAZNOG STAKLA MOTORA CFR</t>
  </si>
  <si>
    <t>DIHTUNG NIVOKAZNOG STAKLA ZA CFR MOTOR - WAUKESHA B10065 COPPER WASHER 9/16” – WAUKESHA B10065</t>
  </si>
  <si>
    <t>MERAC TEMPER.SIGURN.SISTEMA CFR MOTORA</t>
  </si>
  <si>
    <t>MERAČ TEMPERATURE SIGURNOSNOG SISTEMA CFR MOTORA - WAUKESHA 111786 - WATER TEMPERATURE SWITCH GAUGE  - WAUKESHA 111786</t>
  </si>
  <si>
    <t>UMETAK MERACA KOMPRESIONOG PRITISKA CFR</t>
  </si>
  <si>
    <t>UMETAK MERAČA KOMPRESIONOG PRITISKA CFR MOTORA - WAUKESHA O105033 - CHECK VALVE ASSEMBLY – WAUKESHA O105033</t>
  </si>
  <si>
    <t>FILTER METALNI ZA FTIR 1X1X1CM</t>
  </si>
  <si>
    <t>METALNI FILTER ZA FTIR ERASPEC ANALIZATOR Cat. No: E501-A002 (set od 5 komada)</t>
  </si>
  <si>
    <t>FOLIJA ZASTITNA DISPLEJA ZA FTIR ERASPEC</t>
  </si>
  <si>
    <t>ZASTITNA FOLIJA ZA DISPLEJ ZA FTIR ERASPEC ANALIZATOR</t>
  </si>
  <si>
    <t>PLOCICA ZA ODR.MAZIV.ZA HRF2 PCS INSTR.</t>
  </si>
  <si>
    <t>PLOČICA ZA ODR.MAZI. ZA APARAT HRF2 PCS INSTRUMENTS, KAT.BR. V 329/13, PAK. 100KOM</t>
  </si>
  <si>
    <t>ŠPRIC ZA RUČNO UBACIVANJE (FIKSIRAN KLIP SA PTFE), 250mkl*AGILENT CAT NO. 5182-9608</t>
  </si>
  <si>
    <t xml:space="preserve">ZAPUŠAČ ZA TIKVICU ZA DESTILACIJU BEZ RUPE silikonski 15x11x20 mm
</t>
  </si>
  <si>
    <t>FILAMENTI DETEKTORA ZA GCMSD AGILENT</t>
  </si>
  <si>
    <t>FILAMENTI DETEKTORA ZA GCMSD AGILENT G 2590-60053</t>
  </si>
  <si>
    <t>FERULA GRAFITNA ZA KOLONU 0,1 0,2 0,25MM</t>
  </si>
  <si>
    <t>FERULE GRAFITNE ZA KOLONU 0,1 0,2 0,25mm – KATALOŠKI BROJ - AGILENT 5181-3323</t>
  </si>
  <si>
    <t>TERMOTRAKA ZA LAB X3500 PN CP 1057</t>
  </si>
  <si>
    <t xml:space="preserve">Printer-papir za LAB-X 3500 54-LX5102, Lab-X Printer Paper Roll (OXFORD INSTRUMENTS)
Termo papir za lab-x 3500, 54-CP1057 
TERMO TRAKA ZA ŠTAMP.REZULT.5cm ZA LAB-X3500*K.BR.PN CP 1057 </t>
  </si>
  <si>
    <t>NAVOJ 10/PK 5180-4103</t>
  </si>
  <si>
    <t xml:space="preserve">NAVOJ, NUT, 1/8IN BRASS, 10/PK,AGILENT 5180-4103 </t>
  </si>
  <si>
    <t>FERULA PREDNJE 10/PK 5180-4109</t>
  </si>
  <si>
    <t>FERULE ZADNJE 10/PK AGILENT 5180-4109 - Agilent Technologies, kat.broj 5180-4109, Ferrule back 1/8 in brass,10 kom/pak</t>
  </si>
  <si>
    <t>FILTER TROSTRUKI GASNI 10.30.210 -  GC-TRIPLE GASFILTER, KAT. BR. 10.30.210 AC BY PAC</t>
  </si>
  <si>
    <t>KERTRIDZ STAMPACA LAB-X 3500 54-LX5105</t>
  </si>
  <si>
    <t>Printer-kertridž za LAB-X 3500 54-LX5105, Lab-X Printer Cartridge, (OXFORD INSTRUMENTS)</t>
  </si>
  <si>
    <t>SEPTA 11MM 1/50 5080889650</t>
  </si>
  <si>
    <t>SEPTA, 11 MM, (50/PK) AGILENT, P/N: 5080-8896-50 - SEPTA GENERAL PURPOSE GRAY 11MM 50/PK</t>
  </si>
  <si>
    <t>SET ZA 200 ANALIZA ZA H2S ANALYSER</t>
  </si>
  <si>
    <t>TEST SET ZA MSEP JET FUELL 7224</t>
  </si>
  <si>
    <t>TEST SET ZA MSEP JET FUELL EMCEE ELECTR.six pack P/N 840-99-5946, emcee electronics.inc.</t>
  </si>
  <si>
    <t>ULJE ZA ČUVANJE APARATA, KAT.BR.040040 (ASTM D 4683)</t>
  </si>
  <si>
    <t>CELIJA MERNA ZA ISO KOD</t>
  </si>
  <si>
    <t>MERNA ĆELIJA ZA LASERNET FINES-C, KAT.BR.US PAT GI04483</t>
  </si>
  <si>
    <t>ROLNA TERMOPAPIR ZA STAMPAC 57X50MM</t>
  </si>
  <si>
    <t>TERMO-PAPIR, ROLNA, 57MMX50MM, PAK OD 10KOM</t>
  </si>
  <si>
    <t>DIFUZOR ZA VAZDUH ZA ANTIFRIZ</t>
  </si>
  <si>
    <t>DIFUZOR ZA VAZDUH, STAKLENI, ZA KOROZIJU ANTIFRIZA (ASTM D 1384)</t>
  </si>
  <si>
    <t>SUPLJA KATODNA LAMPA ZA MANGAN  ZA AAS VARIAN</t>
  </si>
  <si>
    <t>LAMPA HALOGENO KATODNA ZA OLOVO AAS</t>
  </si>
  <si>
    <t>LAMPA HALOGENO KATODNA ZA OLOVO,AAS 56-101029-00</t>
  </si>
  <si>
    <t>ELEMENT GREJNI EGM-2 TNG 1X1X10CM</t>
  </si>
  <si>
    <t>GREJNI ELEMENT ZA EGM-2 TNG (PELEC0461)</t>
  </si>
  <si>
    <t xml:space="preserve">ZAŠTITINIK OD PLAMENA ZA SPECTRA AA 55B </t>
  </si>
  <si>
    <t>SITO MOLEKULARNO ZA SUSENJE</t>
  </si>
  <si>
    <t>SITO MOLEKULARNO ZA SUSENJE 842315550331 THERMO</t>
  </si>
  <si>
    <t>NOSAC SILICIJUMSKI NATRIJUM HIDROKSID</t>
  </si>
  <si>
    <t>NOSAC SILICIJUMSKI NATRIJUM HIDROKSID 502-174-HAZ Lecosorb LEKO</t>
  </si>
  <si>
    <t>G</t>
  </si>
  <si>
    <t>REAGENS ZA PEC CHN 502-609-HAZ</t>
  </si>
  <si>
    <t>REAGENS ZA PEC CHN 502-609-HAZ LEKO</t>
  </si>
  <si>
    <t>TECNOST RASHLADNA 10L ZA CID</t>
  </si>
  <si>
    <t>KATALIZATOR ZA AZOT 502-049 CHN</t>
  </si>
  <si>
    <t>KATALIZATOR ZA AZOT 502-049 CHN LEKO</t>
  </si>
  <si>
    <t>8198022</t>
  </si>
  <si>
    <t>LADJICE ZA SUMPOR 529-203 S LEKO</t>
  </si>
  <si>
    <t>8198027</t>
  </si>
  <si>
    <t>SKRUBER REAGENS CEV ZA CHN 621-268 LEKO</t>
  </si>
  <si>
    <t>8198018</t>
  </si>
  <si>
    <t>STAPIC BAKARNI 502-705 CHN LEKO</t>
  </si>
  <si>
    <t>TRAKA KVARCNA VUNA S 608-379 LEKO</t>
  </si>
  <si>
    <t>8198016</t>
  </si>
  <si>
    <t>ZICA BAKARNA 502-656 CHN LEKO</t>
  </si>
  <si>
    <t>8197659</t>
  </si>
  <si>
    <t xml:space="preserve">PUNJENJE KVARCNO ZA N za MULTITEK </t>
  </si>
  <si>
    <t>8197663</t>
  </si>
  <si>
    <t xml:space="preserve">O PRSTEN 2.425IDX103S70 APARAT ZA N za MULTITEK </t>
  </si>
  <si>
    <t>8197657</t>
  </si>
  <si>
    <t>KOLONA IC- METROSEP A7-250/4.0 Metrohm</t>
  </si>
  <si>
    <t>8197635</t>
  </si>
  <si>
    <t xml:space="preserve">LAMPA HALOGENA ZA UV za cintra GBC </t>
  </si>
  <si>
    <t>LAMPA HALOGENA ZA UV za cintra GBC GBC 41-0287-00</t>
  </si>
  <si>
    <t>8197650</t>
  </si>
  <si>
    <t>SKRUBER ZA TX3000 Thermo</t>
  </si>
  <si>
    <t>8197616</t>
  </si>
  <si>
    <t>KOLENO STAKLENO 18/9N  Multitek</t>
  </si>
  <si>
    <t>KOLENO STAKLENO 18/9N PAC 70008 Multitek</t>
  </si>
  <si>
    <t>8197634</t>
  </si>
  <si>
    <t>KIVETA ZA K355 300ML za BUCHI</t>
  </si>
  <si>
    <t>KIVETA ZA K355 300ML 3737X za BUCHI</t>
  </si>
  <si>
    <t>8198114</t>
  </si>
  <si>
    <t>KAMENJE ZA ATMOSFERSKU DESTILACIJU</t>
  </si>
  <si>
    <t>ALAT ZA BUSENJE POSUDE ZA MIC. Z8516-066</t>
  </si>
  <si>
    <t>8198049</t>
  </si>
  <si>
    <t xml:space="preserve">CELIJA ZA UZORAK MICRO Z ULS </t>
  </si>
  <si>
    <t>CELIJA ZA UZORAK MICRO Z ULS KAT.BR.1540</t>
  </si>
  <si>
    <t>8198048</t>
  </si>
  <si>
    <t xml:space="preserve">FILM MYLAR MICRO Z ULS </t>
  </si>
  <si>
    <t>FILM MYLAR MICRO Z ULS KAT.BR.100</t>
  </si>
  <si>
    <t>8198133</t>
  </si>
  <si>
    <t xml:space="preserve">FOLIJA ZASTIT.ZA MICRO Z ULS </t>
  </si>
  <si>
    <t>FOLIJA ZASTIT.ZA MICRO Z ULS KAT.BR.3026</t>
  </si>
  <si>
    <t>8198135</t>
  </si>
  <si>
    <t xml:space="preserve">JEDINICA IZMEN.50 ML TITRAT. </t>
  </si>
  <si>
    <t>JEDINICA IZMEN.50 ML TITRAT. 6.3026.250</t>
  </si>
  <si>
    <t>8198149</t>
  </si>
  <si>
    <t>PAPIR ZA STAMPAC ZA AV COUNT SA 1000-003</t>
  </si>
  <si>
    <t>8198130</t>
  </si>
  <si>
    <t xml:space="preserve">PRSTEN PRIVREMENI MICRO Z ULS </t>
  </si>
  <si>
    <t>PRSTEN PRIVREMENI MICRO Z ULS 8516-9547</t>
  </si>
  <si>
    <t>8198131</t>
  </si>
  <si>
    <t xml:space="preserve">PRSTEN ZA UZORAK MICRO Z ULS </t>
  </si>
  <si>
    <t>PRSTEN ZA UZORAK MICRO Z ULS 8511-9544</t>
  </si>
  <si>
    <t>8198138</t>
  </si>
  <si>
    <t>SET SADP ZA REPARACIJU SHAW</t>
  </si>
  <si>
    <t>8198183</t>
  </si>
  <si>
    <t>PLOCICE ZA FRAASS 10-0006; PAKOVANJE 50 KOM</t>
  </si>
  <si>
    <t>8198184</t>
  </si>
  <si>
    <t>PLOCICE ZA FRAASS 10-0016; PAKOVANJE 50 KOMADA</t>
  </si>
  <si>
    <t>8197648</t>
  </si>
  <si>
    <t>KONVERTER MOLIBDEN TN-3000</t>
  </si>
  <si>
    <t>8197660</t>
  </si>
  <si>
    <t>KLIP ZRO2 ZA IC</t>
  </si>
  <si>
    <t>8197642</t>
  </si>
  <si>
    <t>LAMPA HCL ZA MN ZA AAS 3500</t>
  </si>
  <si>
    <t>8197636</t>
  </si>
  <si>
    <t xml:space="preserve">LAMPA DEUTER ZA UV za cintra GBC </t>
  </si>
  <si>
    <t>LAMPA DEUTER ZA UV za cintra GBC GBC 41-0283-00</t>
  </si>
  <si>
    <t>KOLONA IC- METROSEPA16-150/4.0</t>
  </si>
  <si>
    <t>KOLONA IC- METROSEPA16-150/4.0 Metrohm</t>
  </si>
  <si>
    <t xml:space="preserve">RIBON TRAKA ZA LAB X 3000 </t>
  </si>
  <si>
    <t>RIBON TRAKA ZA LAB X 3000 - LX5101 OXFORD</t>
  </si>
  <si>
    <t>TRAKA PAPIR ZA LAB-X 3000- 5X5X5CM</t>
  </si>
  <si>
    <t>TRAKA PAPIR ZA LAB-X 3000-LX5102 5X5X5CM</t>
  </si>
  <si>
    <t>ROTAMETAR ZA AZOT ZA LAB. APARA. 250ML</t>
  </si>
  <si>
    <t>ROTAMETAR ZA 125 250 500ML/MIN PREMA SPECIFIKACIJI PO PRILOGU</t>
  </si>
  <si>
    <t>OSOVINA SA ROTOROM P/N 300949-  STEZNA OSOVINA U SPOJU SA ROTOROM,  P/N 300949, PROIZVOĐAČ TANNAS, ZA APARAT TBS U SAGLASNOSTI SA METODOM ASTM D4683, 5 KOM/PAK</t>
  </si>
  <si>
    <t>INJEKTOR ZA ORGAN. UZOR. ZA ICP N0791181</t>
  </si>
  <si>
    <t xml:space="preserve"> ALUMINA INJECTOR  FOR ICP OES AVIO 200  PERKIN ELMERINJEKTOR ZA ORGANSKE UZORKE ZA  ICP OES AVIO 200</t>
  </si>
  <si>
    <t>KOMORA ZA RASPRSIVANJE ZA ICP OES AVIO 200 BAFFLED CYCLONIC SPRAY CHAMBER FOR ICP OES AVIO 200, PERKIN ELMER</t>
  </si>
  <si>
    <t>ADAPTER ZA ICP OES AVIO 200 N0790141</t>
  </si>
  <si>
    <t>ADAPTER ZA ICP OES AVIO 200 N0790141 CYCLONIC SPRAY CHAMBER ADAPTER FOR ICP OES AVIO 200 PERKIN ELMER</t>
  </si>
  <si>
    <t>CREVO SILIKONSKO CRNO ZA ICP 00473552 BLACK BLACK ID SILICONE  PKG 6FOR ICP OES AVIO 200  PERKIN ELMER</t>
  </si>
  <si>
    <t>SONDA TEMPERATURNA PT-100 ZA CFPP AFP-10</t>
  </si>
  <si>
    <t>NOSAC KIVETE ZA CFPP AFP-102</t>
  </si>
  <si>
    <t>ŠPRIC STAKLENI ZA METROHM 5ML IGLA 10CM - V-5ML D-10CM R-0,5-0,8MIKL</t>
  </si>
  <si>
    <t>MODUL ZA MERENJE SADRZ. BENZENA 1X1X3CM</t>
  </si>
  <si>
    <t>MODUL ZA MERENJE SADRZAJA BENZE. 1X1X3CM  - Za FTIR Eraspec, Eralytucs</t>
  </si>
  <si>
    <t>MODUL ZA MERENJE SADRZAJA MEMK EN 14078</t>
  </si>
  <si>
    <t>MODUL ZA MERENJE SADRZAJA MEMK EN 14078 - Za FTIR Eraspec, Eralytucs</t>
  </si>
  <si>
    <t>TORC ZA ORGANSKE UZORKE ZA ICP OES AVIO 200 - SLOT QUARTZ TORCH FOR ICP OES AVIO 200 PERKIN ELMER</t>
  </si>
  <si>
    <t>NEBULAJZER ZA ICP OES AVIO 200 - CROSS-FLOW II NEBULIZER FOR ICP OES AVIO 200  PERKIN ELMER</t>
  </si>
  <si>
    <t>ORGANSKI SET TORC, SPREJ KOMORA, NEBULAJZER, INJEKTOR I ADAPTER ZA ICP OES AVIO 200 - ORGANICS KIT 3  SLOT QUARTZ TORCH, ALUMINA INJECTOR, SPRAY CHAMBER,NEBULIZER AND ADAPTER FOR ICP OES AVIO 200  PERKIN ELMER</t>
  </si>
  <si>
    <t>ELEKTRODA ZA PH METAR EUTECH INS. PH 510</t>
  </si>
  <si>
    <t>ELEKTRODA ZA PH METAR EUTECH INSTRUMENTS PH 510 - Ion Selective Electrodes ( for Ion 510 model only)</t>
  </si>
  <si>
    <t>REGULATOR PRITISKA AR-N2 MAX 3000 PSIG</t>
  </si>
  <si>
    <t>ARGON /NITROGEN REGULATOR  PRITISKA MAX INLET PRITISKA 3.000 PSIG  - max Inlet Pressure 3.000 psig kat.br, 03030284 za ICP OES Avio 200</t>
  </si>
  <si>
    <t>REGULATOR PRITISKA VAZDUH MAX 3000 PSIG</t>
  </si>
  <si>
    <t>AIR REGULATOR PRITISKA MAX INLET  3.000 PSIG - max Inlet Pressure 3.000 psig  03030264 za ICP OES Avio 200</t>
  </si>
  <si>
    <t>O-PRSTEN KOMP. PAK. ZA ICP OES AVIO 200</t>
  </si>
  <si>
    <t>KOMPLET  O-RING PRSTENOVA - KIT FOR ICP OES AVIO 200 - Za ICP OES Avio 200 Perkin Elmer</t>
  </si>
  <si>
    <t>POSUDE PVC SA POK. 50 ML SET ZA AVIO 200</t>
  </si>
  <si>
    <t>PVC POSUDE SA POKLOPCEM ZA STANDARDE I UZORKE 50 ML HEMIJSKI REZISTENTNE , SET - Za ICP OES Avio 200 Perkin Elmer</t>
  </si>
  <si>
    <t>RASTV.ZA ICP OES AVIO 200, V-SOLV 5 GAL</t>
  </si>
  <si>
    <t>RASTVARAČ ZA ICP OES AVIO 200, V-SOLV  Za ICP OES Avio 200 Perkin Elmer (V-Solv - hydrocarbon oil) 5 gal</t>
  </si>
  <si>
    <t>TECNOST ICP ZA HLADNJAK NO776099</t>
  </si>
  <si>
    <t>ICP CHILLER COOLANT MIX SER.BROJ NO776099 Za ICP OES Avio 200 Perkin Elmer,ICP Chiller Coolant Mix ser.broj NO776099</t>
  </si>
  <si>
    <t>KIVETA ZA TACKU TECENJA ISL M00428</t>
  </si>
  <si>
    <t>KIVETA ZA TACKU TECENJA ISL M00428 - CAT. BR: M00428 ISL-PAC</t>
  </si>
  <si>
    <t>BATERIJA ZA BACK UPS CS 500 APC</t>
  </si>
  <si>
    <t>Baterija za Back-UPS CS 500 APC - Baterija za Back-UPS CS 500 ACS</t>
  </si>
  <si>
    <t>BATERIJA ZA BACK UPS CS 350 APC</t>
  </si>
  <si>
    <t>Baterija za Back-UPS CS 350 APC - Baterija za Back-UPS CS 350 APC</t>
  </si>
  <si>
    <t>CISTAC KOND.CEVI ZA PAC OPTIDIST Cleaner with magnet/OptiDist s/n 2000-004-002</t>
  </si>
  <si>
    <t>INICIJATOR PALJENJA</t>
  </si>
  <si>
    <t>- ELECTRIC IGNITERINICIJATOR PALJENJA OPTIFLASH ABEL (UPALJAČ) S/N 103733</t>
  </si>
  <si>
    <t>ULJE ZA APARAT HVP 972 15 ML - s/n 09731-000-00</t>
  </si>
  <si>
    <t>NOSAC ZA FILTERE PD1504700</t>
  </si>
  <si>
    <t>NOSAC ZA FILTERE MILLIPOR 1 PAK-100 KOM, MILLIPORE,PD1504700</t>
  </si>
  <si>
    <t>KOLONA ZA ODR.UKUPN.UGLJOV.U ZEMLJI</t>
  </si>
  <si>
    <t>KOLONA ZA ODREĐ.UKUPNOG UGLJOVODON.U ZEMLJIŠTU HP(0.53 mmX15mX0.15mkm)*21095Z-221</t>
  </si>
  <si>
    <t>FILTER ZA PRAŠINU, ZA KF OVEN, 6.2724.010, METROHM</t>
  </si>
  <si>
    <t>CILINDAR STAKLENI 10ML,TAN, 6.1518.210</t>
  </si>
  <si>
    <t>STAKLENI CILINDAR, 10ML, ZA TAN TITRATOR, 6.1518.210, METROHM</t>
  </si>
  <si>
    <t>PTFE KLIP SA SPOJNICOM/10ML, ZA TAN TITRATOR, 6.1556.210, METROHM</t>
  </si>
  <si>
    <t>LAMPA HALOGENA, SQ NOVA 60, 1.09749.0001</t>
  </si>
  <si>
    <t>LAMPA HALOGENA, ZA SPECTROQUANT NOVA 60, 1.09749.0001, MERCK</t>
  </si>
  <si>
    <t>LAMPA HALOGENA, SECOMAM PRIM, 80ZZ0034</t>
  </si>
  <si>
    <t xml:space="preserve">LAMPA HALOGENA, ZA SPEKTROFOMETAR SECOMAM PRIM LIGHT, 80ZZ0034 </t>
  </si>
  <si>
    <t>ULJE REFERENTNO QMR RPVOT</t>
  </si>
  <si>
    <t>REFERENTNO ULJE QMR RPVOT, KAT.BR.030028 (ASTM D 2272) Sa sertifikatom prema ISO 17025</t>
  </si>
  <si>
    <t>ZICA PLATINSKA 230MM</t>
  </si>
  <si>
    <t>PLATINSKA ŽICA  P/N15880-402  za aparat za određivanje deareacije po Impingeru, 230 mm</t>
  </si>
  <si>
    <t>SKLOP SIAMSKOG KOLETA ZA TBS2100E</t>
  </si>
  <si>
    <t>SKLOP SIAMSKOG KOLETA ZA APARAT TBS2100E (SIAMESE COLLET ASSEMNLY),  P/N 30031 5PROIZVOĐAČ TANNAS,  U SAGLASNOSTI SA METODOM ASTM D4683</t>
  </si>
  <si>
    <t>ULJE BIF 03 ZA PODEŠAVANJE APARATA  TBS2100E (BREAK IN FLUID),  P/N 03001 PROIZVOĐAČ TANNAS, ZA APARAT TBS2100E  U SAGLASNOSTI SA METODOM ASTM D4683,</t>
  </si>
  <si>
    <t xml:space="preserve">NEONSKA U-CEV ZA KUPATILO ZA VISKOZNOST, L 16W/25U, BELA </t>
  </si>
  <si>
    <t>TECNOST RASHLADNA HDA627</t>
  </si>
  <si>
    <t>RASHLADNA TEČNOST ZA PAC OPTIDIST - 1111-004-000 PAC</t>
  </si>
  <si>
    <t>L</t>
  </si>
  <si>
    <t>CREVO SILIKONSKO ZA ISL FPP 5GS</t>
  </si>
  <si>
    <t>O PRSTEN VITON 30.8X3.6 ZA PAC OPTIDIST</t>
  </si>
  <si>
    <t xml:space="preserve"> O PRSTEN VITON 30.8x3.6 ZA PAC OPTIDIST</t>
  </si>
  <si>
    <t>O PRSTEN VITON 19.8X3.6 ZA PAC OPTIDIST</t>
  </si>
  <si>
    <t xml:space="preserve"> O-PRSTEN VITON 19.8X3.6 ZA PAC OPTIDIST </t>
  </si>
  <si>
    <t>TERMOM. PT 100 ZA APARAT ISL FPP 5GS</t>
  </si>
  <si>
    <t>PT-100 ZA APARAT ISL FPP 5GS</t>
  </si>
  <si>
    <t>TERMOMETAR PT 100 ZA APARAT ISL CPP 5GS</t>
  </si>
  <si>
    <t>PT-100 ZA APARAT ISL CPP 5GS</t>
  </si>
  <si>
    <t>TERMOMETAR PT-100 ZA APARAT OPTI FPP</t>
  </si>
  <si>
    <t xml:space="preserve">PT-100 ZA APARAT OPTI FPP  </t>
  </si>
  <si>
    <t>PT 100 ZA APARAT OPTI CPP TACKA ZAMUC.</t>
  </si>
  <si>
    <t>PT-100 ZA APARAT  OPTI CPP TACKA ZAMUCENJA</t>
  </si>
  <si>
    <t>CELIJA MERNA ZA AAP 5</t>
  </si>
  <si>
    <t>CELIJA MERNA ZA AAP-5</t>
  </si>
  <si>
    <t>PIPETA ZA APARAT OPTIFPP</t>
  </si>
  <si>
    <t>PIPETA ZA PARAT OPTIFPP</t>
  </si>
  <si>
    <t>ELEKTRODE ZA APARAT SC-960</t>
  </si>
  <si>
    <t>TIKVICA TROKRAKA ZA APAR.HDV 632, 500ML</t>
  </si>
  <si>
    <t>BALON ZA APARAT HDV 632, 500ML</t>
  </si>
  <si>
    <t>POSUDA TEST ZA T.TECENJA - PP ZA OPTICPP</t>
  </si>
  <si>
    <t>TEST POSUDA ZA TAČKU TEČENJA ZA OPTICPP</t>
  </si>
  <si>
    <t>POSUDA TEST ZA ZAMUCENJE  CP ZA OPTICPP</t>
  </si>
  <si>
    <t>TEST POSUDA ZA TAČKU ZAMUĆENJA ZA OPTICPP</t>
  </si>
  <si>
    <t>POKLOPCI SA SA SEPETAMA I VIALICAMA-KOMPLET AUTOSEMPLER UREĐAJA  THERMO 3000</t>
  </si>
  <si>
    <t>POKLOPCI SA SA SEPETAMA I VIALICAMA-KOMPLET AUTOSEMPLER UREĐAJA  THERMO 3000,(ELS 200042 ELS 300006, ELS200003)</t>
  </si>
  <si>
    <t>OLEFIN TRAP M4</t>
  </si>
  <si>
    <t>KOLONA 13X, M4</t>
  </si>
  <si>
    <t>KOLONA PT/CAT, M4</t>
  </si>
  <si>
    <t>KOLONA PT/CAT, M4, AC 35.25.000</t>
  </si>
  <si>
    <t>FERULE,M4 0.53MM</t>
  </si>
  <si>
    <t>FERULE,M4 0.53MM,AC 21040.022</t>
  </si>
  <si>
    <t>FERULE,M4 0.18MM</t>
  </si>
  <si>
    <t>FERULE,M4 0.18MM,AC 21040.022</t>
  </si>
  <si>
    <t>PH ELEKTRODA ZA 827 DIG.PH METAR,METROHM</t>
  </si>
  <si>
    <t>ELEKTRODA PH ZA 827 PH METAR KOM</t>
  </si>
  <si>
    <t>ELEKTRODA PH ZA 827 PH МЕТАР, KAT.BR. 6.0228.010, METROHM</t>
  </si>
  <si>
    <t>JONOIZMENJIVAČKA SMOLA MI700 WP, SMEG</t>
  </si>
  <si>
    <t>JONOIZMENJIVAČKA SMOLA MI700 WP, SMEG – MI700WP</t>
  </si>
  <si>
    <t>GUMICE ZA INJEKTOR 11mm ZA AGILENT 6890N</t>
  </si>
  <si>
    <t>GUMICE ZA INJEKTOR 11mm ZA AGILENT 6890N KAT BR.5183-4761-100</t>
  </si>
  <si>
    <t>ČAŠA ZA TITRAC KF COULOMETAR  Metrohm</t>
  </si>
  <si>
    <t>ČAŠA ZA TITRAC KF COULOMETAR 6.1455.313 Metrohm</t>
  </si>
  <si>
    <t>KERTRIDŽ ZA INTEGRATOR</t>
  </si>
  <si>
    <t>KERTRIDŽ ZA INTEGRATOR; AGILENT 5181-1220</t>
  </si>
  <si>
    <t xml:space="preserve">CEV 2X1/4COL PTFE ZA TN3000 </t>
  </si>
  <si>
    <t>CEV 2X1/4COL PTFE ZA TN3000 PMECH0528</t>
  </si>
  <si>
    <t xml:space="preserve">REF.ELEKTR.ZA ODR.SADRŽ.HLORIDA Ag/AgCL </t>
  </si>
  <si>
    <t>REF.ELEKTR.ZA ODR.SADRŽ.HLORIDA Ag/AgCL PANAL0052</t>
  </si>
  <si>
    <t xml:space="preserve">GENERATOR ELEKTRODA*TN/TS/TX3000 </t>
  </si>
  <si>
    <t>GENERATOR ELEKTRODA*TN/TS/TX3000 PANAL0049</t>
  </si>
  <si>
    <t>ULJE ZA VAKUUM PUMPU AGILENT 1 litar</t>
  </si>
  <si>
    <t>CEV KVARCNA ZA APARAT ZA ODR.SUMPORA</t>
  </si>
  <si>
    <t>CEV KVARCNA ZA APARAT ZA ODR.SUMPORA Pyrotube Kit: 71303 Low Level, PAC multitek</t>
  </si>
  <si>
    <t>PEĆ ZA MULTITEK N 86059</t>
  </si>
  <si>
    <t>UMETAK I POKLOPAC ZA LAB-X 3500* PAK.100 KOM.</t>
  </si>
  <si>
    <t>RELEJ 25A ZA HCP 842 HERZOG</t>
  </si>
  <si>
    <t>RELEJ 25A ZA HCP 842 HERZOG 613-050</t>
  </si>
  <si>
    <t>SLOP POSUDA ZA DIGITALNI MERAČ GUSTINE DMA 4500,  ANTON PAAR</t>
  </si>
  <si>
    <t>SLOP POSUDA ZA DIGITALNI MERAČ GUSTINE DMA 4500, PROIZVOĐAČ: ANTON PAAR</t>
  </si>
  <si>
    <t>CILINDAR ZA KONDENZ. ZA HERZOG-100ML</t>
  </si>
  <si>
    <t>RASHLADNA TECNOST ZA HERZOG HDA627</t>
  </si>
  <si>
    <t>CILINDAR STAKLENI 100MM ZA HERZOG HDA627</t>
  </si>
  <si>
    <t>8198023</t>
  </si>
  <si>
    <t>CEV ZA CHN ANALIZATOR LECO</t>
  </si>
  <si>
    <t>CEV ZA CHN ANALIZATOR 619-065 LECO</t>
  </si>
  <si>
    <t>8198029</t>
  </si>
  <si>
    <t xml:space="preserve">CEV ZA SAGOREVANJE SC 432 LECO </t>
  </si>
  <si>
    <t xml:space="preserve">CEV ZA SAGOREVANJE SC 432 S 606-309 LECO </t>
  </si>
  <si>
    <t>8198025</t>
  </si>
  <si>
    <t xml:space="preserve">CEV ZA NOSECI GAS ZA CHN LECO </t>
  </si>
  <si>
    <t xml:space="preserve">CEV ZA NOSECI GAS 633-103-225 CHN LECO </t>
  </si>
  <si>
    <t>8198031</t>
  </si>
  <si>
    <t>FILTER ZA CESTICE  LECO</t>
  </si>
  <si>
    <t>FILTER ZA CESTICE 619-591-877 S LECO</t>
  </si>
  <si>
    <t>8198033</t>
  </si>
  <si>
    <t>CEV STAKLENA  LECO</t>
  </si>
  <si>
    <t>CEV STAKLENA 622-001-026 LECO</t>
  </si>
  <si>
    <t>8197656</t>
  </si>
  <si>
    <t>JEDINICA IZMENJIVA ZA TITRATOR 20ML Metrohm</t>
  </si>
  <si>
    <t>8198034</t>
  </si>
  <si>
    <t>FILTER SA SLOBOD.KRAJ. LECO</t>
  </si>
  <si>
    <t>FILTER SA SLOBOD.KRAJ.619-591-699 LECO</t>
  </si>
  <si>
    <t>8198019</t>
  </si>
  <si>
    <t>FILTER 0.10MIKR. CHN LECO</t>
  </si>
  <si>
    <t>FILTER 0.10MIKR.622-001-258 CHN LECO</t>
  </si>
  <si>
    <t>8197514</t>
  </si>
  <si>
    <t>LEKOSORB 5 LECO</t>
  </si>
  <si>
    <t>LEKOSORB 5-029598 LECO</t>
  </si>
  <si>
    <t>KOLONA GUARD ZA IC 6.1031.500</t>
  </si>
  <si>
    <t>KOLONA GUARD ZA IC METROHM 6.1031.500</t>
  </si>
  <si>
    <t>CEV EMT KERAMICKA 2MM ZA ICP 6500</t>
  </si>
  <si>
    <t xml:space="preserve">EMT KERAMIČKA CEV,2mm,ZA ICP 6500, 8423 120 51961   Thermo  </t>
  </si>
  <si>
    <t>CREVO ZA OTPAD ORGANSKI ZA ICP 6500</t>
  </si>
  <si>
    <t>CREVA ZA OTPAD-ORGANSKI ZA ICP 6500 - pakovanje-Thermo</t>
  </si>
  <si>
    <t>CREVO ZA ORGANSKE UZORKE ZA ICP 6500</t>
  </si>
  <si>
    <t>CREVA ZA ORGANSKE UZORKE ZA ICP 6500 - pakovanje-Thermo</t>
  </si>
  <si>
    <t xml:space="preserve">ELEKTRODA PH ZA OTPADNE VODE SA BNC KONEKCIJOM, METROHM </t>
  </si>
  <si>
    <t>ELEKTRODA PH ZA OTPADNE VODE SA BNC KONEKCIJOM, METROHM 6.0255.100 sa6.2014.090</t>
  </si>
  <si>
    <t xml:space="preserve">POSUDE ZA UZORAK PUMA  EDXRF </t>
  </si>
  <si>
    <t>POSUDE ZA UZORAK PUMA  EDXRF 1786136-02</t>
  </si>
  <si>
    <t>ELEKTRODA N 6480 ETH ZA TITRATOR</t>
  </si>
  <si>
    <t>KIVETA KBR NERASTAVLJIVA 0,5MM L1270958</t>
  </si>
  <si>
    <t xml:space="preserve">KIVETA KBR NERASTAVLJIVA, 0,5MM, IR SPEKTROFOTOMETAR Za Spectrum Two </t>
  </si>
  <si>
    <t>SENZOR RED SPOT ZA APARAT</t>
  </si>
  <si>
    <t>SENZOR RED SPOT ZA SHAW APARAT - -80 / -20 ST C</t>
  </si>
  <si>
    <t>CASA ZA JFTOT IV PN 101787</t>
  </si>
  <si>
    <t>ČAŠA ZA JFTOT IV PN 101787</t>
  </si>
  <si>
    <t>SET ZA VALIDACIJU OPTI READER 106078</t>
  </si>
  <si>
    <t xml:space="preserve">DESIKANT KIT ZA SPECTRUM TWO L </t>
  </si>
  <si>
    <t>DESIKANT KIT ZA SPECTRUM TWO L 1600244</t>
  </si>
  <si>
    <t>ELEKTRODA REFERENT R112</t>
  </si>
  <si>
    <t>ELEKTRODA REFERENT ZA KYOTO R112</t>
  </si>
  <si>
    <t>SOLVOTRODA LL ZA 798 MPT</t>
  </si>
  <si>
    <t>LL SOLVOTRODA ZA 798 MPT KAT.BR.6.0229.100</t>
  </si>
  <si>
    <t>BOMBA SET ZA INDUKCIONI PERIOD</t>
  </si>
  <si>
    <t>BOMBA SET ZA INDUKCIONI PERIOD ROFOX
bomba sa meračem pritiska</t>
  </si>
  <si>
    <t>NOSAC KUGLICE MAZIVOSTI</t>
  </si>
  <si>
    <t>NOSAČ KUGLICE ZA APARAT ZA ODREĐIVANJE MAZIVOSTI UPPER SPEC HOLDER USH</t>
  </si>
  <si>
    <t>Контакт тех.лице за пријемну контролу: / Contact technical person responsible for acceptance testing: Јелена Божилов, e-mаil: jelena.bozolov@nis.rs, tel. 064/888-2734</t>
  </si>
  <si>
    <t>SVETLANA KONSTANTINOVIĆ SANJA PETKOVIĆ</t>
  </si>
  <si>
    <t xml:space="preserve">SANJA PETKOVIĆ </t>
  </si>
  <si>
    <t>ORM ZA KF (100mg/kg) Accu Standard, KF-1X-5ML-VAP</t>
  </si>
  <si>
    <t>AROMATI U UGLJOVODONICIMA UOP-M-744-PAK, 5x 1ml</t>
  </si>
  <si>
    <t>STANDARD CRM 40 MOL% VODONIKA U AZOTU</t>
  </si>
  <si>
    <t>STANDARD CRM 70 MOL% VODONIKA U AZOTU</t>
  </si>
  <si>
    <t>KALIJUM HIDROGEN TARTARAT 99%</t>
  </si>
  <si>
    <t>INDIKATOR SOLVENT YELLOW 250MG 49639</t>
  </si>
  <si>
    <t>O-KSILOL MIN 99.0% 250ML</t>
  </si>
  <si>
    <t>PRSTEN ZA PRIPREMNU STANICU AC600</t>
  </si>
  <si>
    <t>OSIGURAC AC600</t>
  </si>
  <si>
    <t>FITILJ AC600</t>
  </si>
  <si>
    <t>ZICA ZA PALJENJE AC600</t>
  </si>
  <si>
    <t>CRM ZA OKS STAB BIODIZELA EN15751</t>
  </si>
  <si>
    <t>MATERIJAL REFERENTNI FAME FA-GO-185</t>
  </si>
  <si>
    <t>MATERIJAL REFERENTNI BENZEN BE-GA-847</t>
  </si>
  <si>
    <t>POSUDA ZA UZORKOVANJE 302-026</t>
  </si>
  <si>
    <t>POSUDA KOMPLET INOX ZA UZORKOVANJE</t>
  </si>
  <si>
    <t>8101128</t>
  </si>
  <si>
    <t>8101142</t>
  </si>
  <si>
    <t>PASTA TEVODA Za utvrđivanje prisustva vode u gorivu naftnog porekla JUS B.H. 8.006</t>
  </si>
  <si>
    <t>BOCA ZA ISPIRANJE GASA SA ISPIRALICOM - SINTEROM B1 OD 125ml</t>
  </si>
  <si>
    <t>POSUDA ZA ODR.SMOLE SA POKL.PO ASTM D525, Stanhope seta 15810-0</t>
  </si>
  <si>
    <t>Stakleni termometar ASTM 127C sa sertifikatom o etaloniranju</t>
  </si>
  <si>
    <t>BOCA ZA UZOKOVANJE TNG 2 I 3KG SA URONSKOM CEVI 80% ZAPUNJENOST BOCE, LIFAM STARA PAZOVA</t>
  </si>
  <si>
    <t>Plastična pipeta od 3 ml za doziranje/pakovanje 500 komada</t>
  </si>
  <si>
    <t>K122-0-19 Oxidation Test Tube, koehler</t>
  </si>
  <si>
    <t>Špric plastični, 60 ml</t>
  </si>
  <si>
    <t>Čep sa otvorom za kivetu za Brukfild, teflon/plastika (ASTM D 2983), PRILOG 8198218</t>
  </si>
  <si>
    <t>TULJAK KARTONSKI ZA BITUMEN SA POKLOPCEM</t>
  </si>
  <si>
    <t>EPRUVETA STAKLENA bez ruba za koroziju prema standardu SRPS EN ISO 2160 dimenzije  25X125 mm</t>
  </si>
  <si>
    <t>inicijator paljenja za Penski Martens Herzog HFP 360, kat.br.620-113 ( Ignitor, electric, open filament)</t>
  </si>
  <si>
    <t>SPRIC SA IGLOM 100QL TN3000 THERMO FISHER PGENE0002, dužina igle 71mm, HS code: 9018320000</t>
  </si>
  <si>
    <t>ELEKTRODA INDIK.DUPLA Pt ZA KF 756 /6.0341.100</t>
  </si>
  <si>
    <t>ELEKTRODA za 756  KF Coulometar, METROHM 6.0344.100</t>
  </si>
  <si>
    <t>TERMOPAR ZA APARAT ZA ODREĐIVANJE MAZIVOSTI EVRODIZELA, Part code: PCS-002881, HFRR Main RTD Temperature Probe, PCS Instruments</t>
  </si>
  <si>
    <t>TERMO PAR APARATA ZA MAZIVOST GM ABSM TP, MPR Main RTD Probe, Part code: PCS-002927, PCS Instruments</t>
  </si>
  <si>
    <t>ZATVARAC ZA BOCICE 1/100  za ASTM D 6304  6.1448.057 Metrohm</t>
  </si>
  <si>
    <t>ABS Balls Part code: PCS-002757, PCS Instrumnts</t>
  </si>
  <si>
    <t>O-ring 5,28x1,78 Viton/CFPP, kat.br: 121-002</t>
  </si>
  <si>
    <t>ČAŠICA STAKLENA ZA THERMO TS 3000 - 3000014</t>
  </si>
  <si>
    <t>ELEKTRODA SP21T proizvođač Consort, ZA PH-METAR CONSORT P901</t>
  </si>
  <si>
    <t>KETRIDZ H2O ZA IC METROHM</t>
  </si>
  <si>
    <t>ZATVARAČ BOČNE CEVI - PETROTEST, STOPPER FOR CENDENSER TUBE, Pakovanje od 5 kom.kataloški broj:106615</t>
  </si>
  <si>
    <t>ULAZNA CEV ZA GRABNER APARATE</t>
  </si>
  <si>
    <t>METALNI FILTERI ZA GRABNER APARATE</t>
  </si>
  <si>
    <t>POSUDA ZA OTPAD ZA GRABNER APARATE</t>
  </si>
  <si>
    <t>IZLAZNA CEV ZA GRABNER APARATE</t>
  </si>
  <si>
    <t xml:space="preserve">REFERENTNO ULJE ZA ISPITIVANJE PENUŠANJA P/N03004 F-100 prema ASTM D 892, ISO 6247.  Sertifikat prema ISO /IEC 17025, ISO guide 34
Proizvodjač: Američka firma Tannas Co. Lab Instruments 
</t>
  </si>
  <si>
    <t>KONEKTOR ICAP6000 ZA ICP THERMO</t>
  </si>
  <si>
    <t xml:space="preserve">MODUL ZA UNOS TEČNIH UZORAKA ZA TS/UV3000 THERMO; Part.No: MODUL0007, Liquid module complete </t>
  </si>
  <si>
    <t>KIVETA KVARCNA ZA SPEKTRFOTOMETRSKO ISPITIVANJE 20mm MERCK 114947</t>
  </si>
  <si>
    <t>TECNOST RASHLADNA 10L ZA CID, PAC 102269</t>
  </si>
  <si>
    <t>OSOVINA SA ROTOROM P/N 300949
Osovina, stezna osovina u spoju sa rotorom,  P/N 300949, proizvođač Tannas, za aparat TBS u saglasnosti sa metodom ASTM D4683, 5 kom/pak</t>
  </si>
  <si>
    <t>PVC creva za organiku crno/crno KAT. BR. 0473550 Rev D Perkin Elmer</t>
  </si>
  <si>
    <t>PVC creva za organiku crveno/crveno KAT. BR. 09923037 Rev A Perkin Elmer</t>
  </si>
  <si>
    <t>Needle (with Luer connector kat. Br  6.2816.030 Metrohm , Length (mm) 80, outer diameter mm 0,8)</t>
  </si>
  <si>
    <t>Kat.br. N0790249 Perkin Elmer kvarcni gorionik sa 3 otvora za ICP Oes Avio 200</t>
  </si>
  <si>
    <t>INICIJATOR PALJENJA OPTIFLASH ABEL (UPALJAČ) s/n 103733</t>
  </si>
  <si>
    <t>Ulje za aparat HVP 972, 15 ml, kat.br: 09731-000-00</t>
  </si>
  <si>
    <t>Filter za prašinu, za KF Oven, 6.2724.010, Metrohm</t>
  </si>
  <si>
    <t>PTFE klip sa spojnicom/10ml, za TAN titrator, 6.1556.210, Metrohm</t>
  </si>
  <si>
    <t>Sklop siamskog koleta za aparat TBS2100E (Siamese collet Assemnly),  P/N 30031 5proizvođač Tannas,  u saglasnosti sa metodom ASTM D4683</t>
  </si>
  <si>
    <t>Ulje BIF 03 za podešavanje aparata  TBS2100E (break in fluid),  P/N 03001 proizvođač Tannas, za aparat TBS2100E  u saglasnosti sa metodom ASTM D4683,</t>
  </si>
  <si>
    <t xml:space="preserve">neonska U-cev za kupatilo za viskoznost, L 16W/25U, bela </t>
  </si>
  <si>
    <t>IGLE ZA PENETROMETAR OD 2,5gr SA ATESTOM PETROTEST 181164</t>
  </si>
  <si>
    <t>ŠPRIC OD 2,5ML ZA IR SA STAKLENIM VRHOM I KLIPOM za unos uzorka u ćeliju L1270954</t>
  </si>
  <si>
    <t>Filteri za GC za TNG PART.NO.: 10FR4-10; FRIT 1/4"; 10 MICRON; 1 MM THICK, 316SS, 10/PKG, PROIZVOĐAČ: VICI</t>
  </si>
  <si>
    <t>Poly-4 Sample Film (4 micron),Quantity: 100 m x 75 mm roll</t>
  </si>
  <si>
    <t>FILTER ZA VLAGU SA INDIKATOROM - Agilent - 5182-0817</t>
  </si>
  <si>
    <t>Agilent 128-1056 - J&amp;W Scientific, DB-Petro, 50 m x 0.20 mm x 0.50 µm</t>
  </si>
  <si>
    <t>ŠPRIC ZA RUČNO UBACIVANJE UZORKA – FIKSIRAN KLIP SA PTFE, – KATALOŠKI BROJ  5190-1490 AGILENT</t>
  </si>
  <si>
    <t>Baterija za UPS 12V 7Ah, RBC2, Triax code: BAKU127</t>
  </si>
  <si>
    <t>Elektrode za aparat SC-960</t>
  </si>
  <si>
    <t>KIVETA KBR NERASTAVLJIVA 0,5MM, IR SPSKTROFOTOMETAR, CAT.BR.L1270958</t>
  </si>
  <si>
    <t>Millipore XX2004708</t>
  </si>
  <si>
    <t xml:space="preserve">6.1255.050. Metrohm </t>
  </si>
  <si>
    <t>62620150 Metrohm</t>
  </si>
  <si>
    <t>Crevo za kiseonik, 10 m 
unutrašnjeg prečnika  8mm LEVIOR 56,018</t>
  </si>
  <si>
    <t>Crevo za kiseonik, 8 m 
unutrašnjeg prečnika  6mm</t>
  </si>
  <si>
    <t xml:space="preserve">Hose SS DN16x  500
 za aparat EuroDist MPS 1160, kat.br. 3230
</t>
  </si>
  <si>
    <t>Vakuum crevo ø8mm, 5m dužine</t>
  </si>
  <si>
    <t>PEC ZA ELEMENTS S 38.06.000</t>
  </si>
  <si>
    <t>LAMPA ZN UV ZA ELEMENTS S 38.10.286</t>
  </si>
  <si>
    <t>CEV KVARCNA ZA ELEMENTS S 38.08.138</t>
  </si>
  <si>
    <t>Consumable Kit Biodiesel Rancimat, Metrohm 65706010</t>
  </si>
  <si>
    <t>ELEKTRODA ZA PH 6.0233.100 sa BCN konektorom</t>
  </si>
  <si>
    <t>Komplet O-Ring -uključuje dve vrste O-Ring za torč za ICP OES Avio 200 Perkin Elmer</t>
  </si>
  <si>
    <t>LAMPA DEUTERIJUMSKA ZA UV/VIS SPEKTRO-FOTOMETAR LAMBDA-25 PERKIN ELMER B0160917</t>
  </si>
  <si>
    <t>Intelligent Heater Tube and Filter Kit (Box of 12), PAC 101300</t>
  </si>
  <si>
    <t>ULJE ZA VAKUUM PUMPU,PAK.1L  OIL P3 D-35615</t>
  </si>
  <si>
    <t>SONDA PT100  ZA OPTIDIST 
Pt-100 za aparat PAC OPTIDIST  OptiDist Vapor Probe with calibration certificate calibrated at 50C and 250C, proizvođač PAC, kat.br: 3801-110-001</t>
  </si>
  <si>
    <t>Washer CFR ENGINE INC.  B10065</t>
  </si>
  <si>
    <t>Stopper for centering 
temperature probe in the flask kat.br. 40065, APARAT ZA ODREĐIVANJE KARAKTERISTIKA DESTILACIJE NA ATMOSFERSKOM PRITISKU za aparat NDI 450 Proizvođača Normalab, FrancuskaNormalab</t>
  </si>
  <si>
    <t>Position ring for Pt-100 sample probe kat.br. 60552 APARAT ZA ODREĐIVANJE KARAKTERISTIKA DESTILACIJE NA ATMOSFERSKOM PRITISKU za aparat NDI 450 Proizvođača Normalab, Francuska</t>
  </si>
  <si>
    <t>Pt-sample probe (TEMPERTURNA SONDA ZA APARAT ZA ODREĐIVANJE KARAKTERISTIKA DESTILACIJE NA ATMOSFERSKOM PRITISKU 
 kat.br. 60510 za aparat NDI 450, Normalab</t>
  </si>
  <si>
    <t>Crevo vakuum za usisavanje uzoraka naftnih derivata sa debljinom zida  5 mm</t>
  </si>
  <si>
    <t>KAPILARA ZA VISKOZIMETAR S-200 za neprovidne tečnosti.  Viskozimetar po  Cannon Fenskom  veličine 200 za neprovidne tečnosti sa  radnim sertifikaktom za konstante na 20, 40 i 100°C</t>
  </si>
  <si>
    <t>KAPILARA ZA VISKOZIMETAR S-100 ZA N.T Viskozimetar po Cannon Fenskom veličine 100 za neprovidne tečnosti sa radnim sertifikaktom za konstante na 20, 40 i 100C</t>
  </si>
  <si>
    <t>KAPILARA ZA VISKOZIMETAR S-150 ZA N.T. - Viskozimetar po Cannon Fenske-u za neprovidne tečnosti veličine 150 za neprovidne tečnosti sa sertifikatom za konstante na temperaturama 20, 40 i 100C</t>
  </si>
  <si>
    <t>FILTER WHATMAN GF/F 47MM 1/100 Z242521 (SIGMA-Aldrich) (GF5 GRADE - STAKLENI MIKROFIBER FILTER PAPIR), prečnik 47 mm, poroznost 0.7 µm.</t>
  </si>
  <si>
    <t xml:space="preserve">FILTER STAKLENI MIKROFIBER cat.br.WHATMAN 1827 042, 42,5mm (934-AH)
</t>
  </si>
  <si>
    <t>FILTER PAPIRI, WATHMAN GRADE 42 110 KAT.BROJ 1442 110 WHATMAN
 125MM DIAMETAR, BEZ PEPELA, BELI - PLAVA TRAKA</t>
  </si>
  <si>
    <t>FILTER MEMBRANSKI ZA MLAZNO GORIVO Type: MCE membrane filter, pore size 0,8 μm, diameter 47mm, hidriphilic, thickness 150 μm, water flow rate 190 ml/min 
100 kom/pak
Proizvođač: MERK-MILLIPORE  
kat.br: AAWP 04700</t>
  </si>
  <si>
    <t>STAKLENA KONUSNA  GRADUISANA KIVETA  100 ML  ZA CENTRIFUGU, DUŽINE 203 MM PREMA ISO 9030 SA SERTIFIKATOM O ETALONIRANJU PREMA ISO 17 025</t>
  </si>
  <si>
    <t>Piknometar Hubard 25ml</t>
  </si>
  <si>
    <t>AREOMETAR ZA ODREĐIVANJE GUSTINE ASTM-85H P.M. OPSEGA  0,800-0,850 PREMA STANDARDU SRPS EN ISO 3675</t>
  </si>
  <si>
    <t>AREOMETAR ZA ODREĐIVANJE GUSTINE ASTM-87H P.M. OPSEGA  0,900-0,950 PREMA STANDARDU SRPS EN ISO 3675</t>
  </si>
  <si>
    <t>TERMOMETAR ASTM 3C za određivanje karakteristika destilacije  prema SRPS EN ISO 3405 , opseg merenja od  -5C do 400 oC sa uverenjem o etaloniranju prema ISO/IEC 17025</t>
  </si>
  <si>
    <t>AREOMETAR ZA ODREĐIVANJE GUSTINE ASTM-CM3 P.M. OPSEGA  0,800-0,850 PREMA STANDARDU SRPS EN ISO 3675</t>
  </si>
  <si>
    <t>TERMOMETAR ASTM 3C za određivanje tačke mrženjenja  prema ASTM D 2386/SRPS ISO 3013 , opseg merenja od  -80C do +20 oC sa uverenjem o etaloniranju prema ISO/IEC 17025</t>
  </si>
  <si>
    <t>TERMOMETAR ASTM 5C za određivanje tačke zamućenja  prema SRPS EN ISO 3015, opseg merenja od  -38 do+ 50 oC sa uverenjem o etaloniranju prema ISO/IEC 17025</t>
  </si>
  <si>
    <t>KIVETA STAKLENA ZA BRUKFILDOV VISKOZIMETAR prema metodi ASTM D 2983</t>
  </si>
  <si>
    <t>Cannon-Manning  vacuum  capillary viscometer size:12</t>
  </si>
  <si>
    <t>CANNON-FENSKE VISCOMETER FOR OPAQUE LIQUIDS Size:500</t>
  </si>
  <si>
    <t>STAKLENA KONUSNA  GRADUISANA KIVETA  100 ML  ZA CENTRIFUGU,  PREMA  STANDARDU ISO 9030 SA SERTIFIKATOM O ETALONIRANJU PREMA ISO 17 025</t>
  </si>
  <si>
    <t>Fitilj za metodu ASTM D 1322, Stanhope seta Wicks (Pack of 100) - 10400-002</t>
  </si>
  <si>
    <t>Cannon-Manning  vacuum  capillary viscometer size:10</t>
  </si>
  <si>
    <t>Cannon-Manning  vacuum  capillary viscometer size:11</t>
  </si>
  <si>
    <t>Gumeni prstenasti zaptivač, spoljnog prečnika 60 mm, debljine 3mm koji podnosi temperature od 100C, Stanhope seta Viton O-Ring (Pack of 10) - 15800-201</t>
  </si>
  <si>
    <t>N-HEPTAN SPEKTROSKOPE CISTOCE FTIR</t>
  </si>
  <si>
    <t>N-HEPTAN * P.A. pak.2,5 lit. 99 %</t>
  </si>
  <si>
    <t>HLOROVODONIČNA KISELINA 37% ISO *P.A.</t>
  </si>
  <si>
    <t>HLOROVODONIČNA KISELINA * P.A. - 1 LITAR</t>
  </si>
  <si>
    <t>n-Decane for synthesis</t>
  </si>
  <si>
    <t>KANTICA ZA UZIMANJE UZORAKA LAKIH NAFTNIH DERIVATA - PRILOG 2</t>
  </si>
  <si>
    <t>AMONIJUM HLORID*P.A. 500GR</t>
  </si>
  <si>
    <t>PUCVAL/PAMUČNJAK, PAKOVAN PO 10KG U VAKUUM PAKOVANJU</t>
  </si>
  <si>
    <t>NATRIJUM HLORID U TABLETAMA, (DIMENZIJE TABLETE: PREČNIK 2.0 CM, DEBLJINA 1.0 CM)</t>
  </si>
  <si>
    <t>Cyclopentane 500ML, 459747 Sigma Aldrich</t>
  </si>
  <si>
    <t>MEDICINSKO-VAZELINSKO-KOZM.ULJE SVETLO - Stabilno na temperaturi do 130C</t>
  </si>
  <si>
    <t>ABS Balls, PCS-002757</t>
  </si>
  <si>
    <t>HFRR Standard Specimen Pack, PCS-002821</t>
  </si>
  <si>
    <t>8101999</t>
  </si>
  <si>
    <t>7029406</t>
  </si>
  <si>
    <t>8134768</t>
  </si>
  <si>
    <t>8134772</t>
  </si>
  <si>
    <t>BATERIJA SRČASTA ZA ŠANK JEDNORUČNA</t>
  </si>
  <si>
    <t xml:space="preserve">PVC vreće nosivosti 50kg, debljine 0,12mm, providna/bojena, dimenzije 550x1000mm ili 550x1100mm 
</t>
  </si>
  <si>
    <t>KRPA UPIJAJUCA ZA SAKUP.PROLIV.ZAULJ.</t>
  </si>
  <si>
    <t>PAPIR BRUSNI 80-800 - ŠMIRGLA</t>
  </si>
  <si>
    <t>ŽICA*2,5MM*AWS ER316L*UTP A68MOLC*TIG-21/12/3LC
ELEKTRODA SREBRNA ZA ZAVARIVANJE, BAKRA ITD</t>
  </si>
  <si>
    <t>CREVO SILIKONSKO 6MM</t>
  </si>
  <si>
    <t>masa punjenja 10 kg</t>
  </si>
  <si>
    <t>so u obliku tableta; za upotrebu u mašinama za sudove za pranje laboratorijskog posuđa</t>
  </si>
  <si>
    <t xml:space="preserve"> 12 mm X 0,1 mm x 10 m</t>
  </si>
  <si>
    <t xml:space="preserve">PVC; providan; širina 550 mm, dužina 1100 mm; podloga aplikacije bele boje, širina 200 mm, visina 300 mm </t>
  </si>
  <si>
    <t>materijal izrade guma, prečnik gornjeg dela 35 mm, prečnik donjeg dela 27 mm, visina 35 mm</t>
  </si>
  <si>
    <t>pamučna vata</t>
  </si>
  <si>
    <t>gumeno crevo za povezivanje vakuum pumpe, spoljašnji prečnik creva 16 mm, unutrašnji prečnik creva 8 mm</t>
  </si>
  <si>
    <t>providno, spoljašnji prečnik 12 mm, unutrašnji prečnik 8mm, debljina zida 2 mm</t>
  </si>
  <si>
    <t>BATERIJA ALKALNA 6LR61 9V</t>
  </si>
  <si>
    <t>Sklopive merdevine sa 2x2 gazišta od aluminijuma, gazište neklizajuće, gornje gazište 350x200mm, nosivost 150kg, proizvođač:Krause, kat.br:130013</t>
  </si>
  <si>
    <t>ROUND TEFLON ROD 50MM</t>
  </si>
  <si>
    <t>ROUND TEFLON ROD 60MM</t>
  </si>
  <si>
    <t>BUŠILICA ZA PLUTU PREČNIKA 5-11mm NIKLOVANI MESING. SA RUČKAMA. PREČNIK CEVI 0,4 MM. SA RUČKAMA ZA ČIŠĆENJE, I OŠTRAČEM</t>
  </si>
  <si>
    <t>8101176</t>
  </si>
  <si>
    <t>8101149</t>
  </si>
  <si>
    <t>8101150</t>
  </si>
  <si>
    <t>FILTER PAPIR WATHMAN 5 - Ø 125mm, BELI BEZ PO4-3, KLASA A ( GRADE 5 125mm WHATMAN 1005-125)</t>
  </si>
  <si>
    <t>Filter papir, kvalitativni, kružni, nesavijeni, beli-srednja brzina filtracije vodenih uzoraka, 18.5cm okrugla, pakovanje 100komada, u originalnom pakovanju proizvođača,kvaliteta MN1672</t>
  </si>
  <si>
    <t>Filter papir,kvalitativni,  kružni, nesavijeni, spora filtracija uzoraka vodenog porekla , 18.5cm okrugli, pakovanje 100kom, u originalnom pakovanju proizvođača, kvaliteta MN1674</t>
  </si>
  <si>
    <t>Pinceta sa glatkim vrhom, ne sme biti nazubljena, PTFE presvučena,  približno 160mm za ASTM D 5452</t>
  </si>
  <si>
    <t>KONGO RED INDIKATORSKI PAPIR - INDICATOR PAPER WITH CONGO RED 1 PACK (100 STRIPS) - 51012-000-P0000 LACH-NER</t>
  </si>
  <si>
    <t>MEMBRANSKI FILTERI NAJLONSKI 0,8MIK. PAK.100 KOM WHATMAN 7408-004 - MILLIPORE AAWP 04700
FILTER MEMBRANSKI ZA MLAZNO GORIVO - 47-mm diameter,nominal pore size 0.8 μm, 100 kom/pak</t>
  </si>
  <si>
    <t>PAPIR FILTER KVALIT.ZA BRZU FILTRACIJU - krepovani približno 50x50 cm</t>
  </si>
  <si>
    <t>Staklena vlakna GF9  Wathman pakovanje 100 kom 10370206</t>
  </si>
  <si>
    <t>FILTER PAPIR CRNA TRAKA, pakovanje 100komada, prečnik 11cm, kvalitativni, poroznosti za brzu filtraciju uzoraka vodenog porekla, u originalnom pakovanju proizvođača,   kvalitet poput MN 1670</t>
  </si>
  <si>
    <t>KANTICA ZA UZIMANJE UZORAKA LAKIH NAFTNIH DERIVATA - Prilog 7_8168894, 8168683 - SKICA 007 - KANTICA ZA UZIMANJE UZORAKA</t>
  </si>
  <si>
    <t>KANTICA ZA UZIMANJE UZORAKA TEŠKIH NAFTNIH DERIVATA  Prilog 7_8168894, 8168683 - SKICA 007 - KANTICA ZA UZIMANJE UZORAKA</t>
  </si>
  <si>
    <t>ŠTIPALJKA PO HOFMANU RASKLAPAJUCA Prilog 2_8100160 - SKICA 002 - STIPALJKA HOFMAN</t>
  </si>
  <si>
    <t>ŠTIPALJKA ZA BOCE SA KUGL ŠLIFOM 35MM Prilog 1_8100109 - SKICA 001 - STIPALJKA</t>
  </si>
  <si>
    <t>ČAŠA LABORATORIJSKA ZA ISPITIVANJE SMOLA OD 100ML BEZ IZLIVA stanhope seta Part Number 12200-003, pak. 20 kom.</t>
  </si>
  <si>
    <r>
      <t>POSUDA PO PETRIJU R-60mm</t>
    </r>
    <r>
      <rPr>
        <sz val="8"/>
        <rFont val="Arial"/>
        <family val="2"/>
      </rPr>
      <t>, prečnik 60 mm, visina 15 mm</t>
    </r>
  </si>
  <si>
    <r>
      <t>PIPETA TRBUSASTA 50ml,</t>
    </r>
    <r>
      <rPr>
        <sz val="8"/>
        <rFont val="Arial"/>
        <family val="2"/>
      </rPr>
      <t xml:space="preserve"> A klasa</t>
    </r>
  </si>
  <si>
    <t xml:space="preserve">PIKNOMETAR KAPILARNI SA ČEPOM ZA ODREĐIVANJE RELATIVNE ZAPREMINSKE MASE  - Piknometar po Herka Hubbard-u, stakleni, 25 ml </t>
  </si>
  <si>
    <t xml:space="preserve">BOCA VAKUUM ZA FILTIRANJE OD 1000ML </t>
  </si>
  <si>
    <t>SPIRALA ZA ODREĐIVANJE KONCENTRACIJE SUMPORNE KISELINE , PO SKICI</t>
  </si>
  <si>
    <r>
      <t>Clear glass sample bottle, volume 60cc, cap size 25, max temp 120</t>
    </r>
    <r>
      <rPr>
        <sz val="8"/>
        <rFont val="Calibri"/>
        <family val="2"/>
        <charset val="238"/>
      </rPr>
      <t>°</t>
    </r>
    <r>
      <rPr>
        <sz val="7.2"/>
        <rFont val="Arial"/>
        <family val="2"/>
        <charset val="238"/>
      </rPr>
      <t>C</t>
    </r>
    <r>
      <rPr>
        <sz val="8"/>
        <rFont val="Arial"/>
        <family val="2"/>
        <charset val="238"/>
      </rPr>
      <t xml:space="preserve">  (part of Chemical Sampling System)</t>
    </r>
  </si>
  <si>
    <t>Clear glass sample bottle, volume 300cc, cap size 28, max temp 120°C   (part of Chemical Sampling System)</t>
  </si>
  <si>
    <t>ČAŠA LABORATORIJSKA 250ml V.F.</t>
  </si>
  <si>
    <t>PROPIPETA GUMENA SA TRI VENTILA VWR 612-1930 ili Kartel</t>
  </si>
  <si>
    <t>BOCA ŠPRIC OD 500 ml PVC</t>
  </si>
  <si>
    <r>
      <t xml:space="preserve">TIKVICA ODMERNA OD 5ml, </t>
    </r>
    <r>
      <rPr>
        <sz val="8"/>
        <rFont val="Arial"/>
        <family val="2"/>
      </rPr>
      <t>sa čepom, A klasa</t>
    </r>
  </si>
  <si>
    <t>PIPETA TRBUSASTA 3ml</t>
  </si>
  <si>
    <t>PIPETA TRBUSASTA 1ml*POTPUN ISPUST*kls A</t>
  </si>
  <si>
    <r>
      <t xml:space="preserve">TIKVICA ODMERNA OD 50ml, </t>
    </r>
    <r>
      <rPr>
        <sz val="8"/>
        <rFont val="Arial"/>
        <family val="2"/>
      </rPr>
      <t xml:space="preserve"> sa čepom, A klasa</t>
    </r>
  </si>
  <si>
    <r>
      <t xml:space="preserve">TIKVICA ODMERNA 10ml, </t>
    </r>
    <r>
      <rPr>
        <sz val="8"/>
        <rFont val="Arial"/>
        <family val="2"/>
      </rPr>
      <t xml:space="preserve"> sa čepom, A klasa</t>
    </r>
  </si>
  <si>
    <t>BOCA REAGENS BRAON OD 1000 ml.</t>
  </si>
  <si>
    <t>TIKVICA ZA DESTILACIJU PARAFINA OD 100ml - U skladu sa metodom EN 12606-1</t>
  </si>
  <si>
    <t>BOCA REAGENS OD 100 ml BELA</t>
  </si>
  <si>
    <t>BOCA ZA UZIMANJE UZORKA*1 LIT*SIROKO GRL Prilog 6_8169155 - SKICA 006 - BOCA ZA UZIMANJE UZORKA</t>
  </si>
  <si>
    <t>EKSIKATOR 250MM Eksikator, stakleni sa poklopcem,nazivne veličine  250 mm, visine 295mm po metodi SRPS H.Z8.063</t>
  </si>
  <si>
    <t>LEVAK KVALITATIVAN 55 mm</t>
  </si>
  <si>
    <t>PIPETA KLIPNA 1ML, STAKLENA</t>
  </si>
  <si>
    <t>ĆELIJA ZA OKSIDACIJU BEZ KONDEZATORA za ISO 12205, po skici</t>
  </si>
  <si>
    <t>TERMOMETAR ASTM 76F, OPSEG: -65oF-+5oF     
Klasa tačnosti 0,5oF sa Uverenjem o etaloniranju prema ISO/IEC 17025, ISO guide 34</t>
  </si>
  <si>
    <r>
      <t>TERMOMETAR ŽIVIN 0 do 150</t>
    </r>
    <r>
      <rPr>
        <sz val="8"/>
        <rFont val="Calibri"/>
        <family val="2"/>
        <charset val="238"/>
      </rPr>
      <t>°</t>
    </r>
    <r>
      <rPr>
        <sz val="8"/>
        <rFont val="Arial"/>
        <family val="2"/>
        <charset val="238"/>
      </rPr>
      <t>C, sa uverenjem o etaloniranju</t>
    </r>
  </si>
  <si>
    <t>Aluminium caps pp25, pack of 100 (part of Chemical Sampling System)</t>
  </si>
  <si>
    <t>Teflon coated butyl rubber septa pp25, pack of 100 (part of Chemical Sampling System)</t>
  </si>
  <si>
    <t>Balon za destilaciju (straight neck) od 125ml,za aparat HERZOG HDA 627, kat.br.510-005</t>
  </si>
  <si>
    <t>ČEPOVI –POLYCONE PHENOLIC CAPS ZA 8193643 Prilog 5_8193642, 8193643 - SKICA 005 - BOCA AMBER SA CEPOM</t>
  </si>
  <si>
    <t>FLAŠA - BOCA ZAPREMINE 1 LITRE OD BOR-SILIKATNOG STAKLA , AMBER, Prilog 5_8193642, 8193643 - SKICA 005 - BOCA AMBER SA CEPOM</t>
  </si>
  <si>
    <t>DOZER ZA CIJANIDE u skladu sa Prilog 4_8191541 - SKICA 004 - Dozer za cijanide</t>
  </si>
  <si>
    <r>
      <t xml:space="preserve">PREDLOSKA ZA VODU 5ML SA POD.0.05ML SA ŠLIFOVANIM OTVOROM  sa zahtevima standarda SRPS EN ISO 9029 STANHOPE SETA, </t>
    </r>
    <r>
      <rPr>
        <sz val="8"/>
        <rFont val="Arial"/>
        <family val="2"/>
      </rPr>
      <t>prema uzorku - 5 ml, graduacija 0,05 ml  (po metodi ASTM D4006)</t>
    </r>
  </si>
  <si>
    <t>BOCE ZA UZORKOVANJE TNG- OD 3KG, BOCE SA DVA VENTILA (NA JEDNOM VENTILU JE URONSKA CEV U DUBINI OD  20% ZAPREMINE BOCE)  prema tehničkom crtežu u Prilog 3_8191983 - SKICA 003 - BOCA ZA UZORKOVANJE</t>
  </si>
  <si>
    <t>ZDELICA ZA UPARAVANJE 80mm-RAVNO DNO za gravimetrijska ispitivanja, minimalne mase i stakla visoke otpornosti na temperature visoke  žarenje i rad sa bunsenovim plamenikom</t>
  </si>
  <si>
    <t>KAPILARNI VISKOZIMETAR Cannon Fenske s-600</t>
  </si>
  <si>
    <t>Aluminium caps pp28, pack of 100 (part of Chemical Sampling System)</t>
  </si>
  <si>
    <t>Teflon coated butyl rubber septa pp28, pack of 100 (part of Chemical Sampling System)</t>
  </si>
  <si>
    <t>Dewar-ova staklena posuda od 200 ml  za određivanje tačke mržnjenja prema ASTM D1117. Izrada prema prema dostavljenom uzorku.</t>
  </si>
  <si>
    <r>
      <t xml:space="preserve">PIPETA TRBUSASTA 100ml, </t>
    </r>
    <r>
      <rPr>
        <sz val="8"/>
        <rFont val="Arial"/>
        <family val="2"/>
      </rPr>
      <t>A klasa</t>
    </r>
  </si>
  <si>
    <t>LEVAK ZA ODVAJANJE KRUSKASTI OD 500ml, sa teflonskom slavinom i čepom</t>
  </si>
  <si>
    <t>PIPETA TRBUSASTA 25ml; sa šaržnim sertifikatom</t>
  </si>
  <si>
    <r>
      <t>TIKVICA ODMERNA OD 500ml,</t>
    </r>
    <r>
      <rPr>
        <sz val="8"/>
        <rFont val="Arial"/>
        <family val="2"/>
      </rPr>
      <t xml:space="preserve"> A klasa, sa čepom, široko grlo, šlif</t>
    </r>
  </si>
  <si>
    <t>100kom/pak, 100 briseva+100 epruveta sa reagensom</t>
  </si>
  <si>
    <t>SMOLA DVOKOMPONENTNA EPOKSI TIP 301</t>
  </si>
  <si>
    <t xml:space="preserve">PVC; providna; širina 150 mm, dužina 350 mm, dubina 65 mm; podloga aplikacije bele boje, širina 110 mm, visina 140 mm </t>
  </si>
  <si>
    <t>BART TEST FOR SULFATE REDUCING BACTERIA, Present/Absent-observe daily for 8 days. Pakovanje: 9 kom.</t>
  </si>
  <si>
    <t>jonoizmenjivačka smola za omekšavanje vode</t>
  </si>
  <si>
    <t xml:space="preserve">250ml, NF40/45 (specifikacije UPS_Prilog 1) </t>
  </si>
  <si>
    <t>zapremina 50 ml, visina 60 mm, unutrašnji prečnik 43 mm, keramički filter po ASTM-u 10-15 M</t>
  </si>
  <si>
    <t>Sterilni membranski filter, beli, sa mrežicom, u rolni, pogodan za dispenzer, prečnik membrane 47 mm, veličina pora 0,45 µm pakovanje 600 kom</t>
  </si>
  <si>
    <t>providna, 3.3 borosilikatno staklo, zapremina 1000 ml, ST/NS 29/32, sa zatvaračem</t>
  </si>
  <si>
    <t>kesa za sterilizaciju u autoklavu, dimenzije 37,8 x 54 mm; pakovanje 200 kom</t>
  </si>
  <si>
    <t>plastična, providna epruveta sa otvorom, količina tečnosti koja stane u epruvetu 30 ml, visina epruvete 90 mm, prečnik epruvete 25 mm; dimenzije otvora - širina 18 mm, visina otvora 16 mm; visina donjeg meniskusa u koji se sipa kiselina 20 mm</t>
  </si>
  <si>
    <t>prečnik 185 mm</t>
  </si>
  <si>
    <t>bela; 80 x 170 mm</t>
  </si>
  <si>
    <t>prema uzorku - specifikacije UPS_Prilog 2</t>
  </si>
  <si>
    <t>NS 29/32</t>
  </si>
  <si>
    <t>priključak izrađen od borosilikatnog stakla 3.3, otporan na dejstvo povišene temperature, otporan na dejstvo hemikalija, dimenzije krajeva priključka NS 29/32, ugao 75 ˚C (specifikacije UPS_Prilog 3)</t>
  </si>
  <si>
    <t>A klasa, 100 ml, sa čepom; sa šaržnim sertifikatom</t>
  </si>
  <si>
    <t>pakovanje 100 kom., 2 ml, 32 x 12 mm</t>
  </si>
  <si>
    <t>50 ml, šlif NS14/23, materijal izrade 3.3 borosilikatno staklo</t>
  </si>
  <si>
    <t>tamno staklo, okruglo dno, 250 ml, sa čepom; šlif 29/32</t>
  </si>
  <si>
    <t>prečnik 47 mm, veličina pora 1,5 μm</t>
  </si>
  <si>
    <t>okruglo dno, zapremina 1000 ml, šlif NS24/40</t>
  </si>
  <si>
    <t>čep od polipropilena, prečnik čepa 9 mm, sa otvorenim vrhom (otvorom prečnika 6,2 mm), pakovanje 100 kom</t>
  </si>
  <si>
    <t>za koncentracije do 50 ppm</t>
  </si>
  <si>
    <t>niska forma, 10.000 ml</t>
  </si>
  <si>
    <t xml:space="preserve">sa šlifom i čepom, providno staklo, zapremina 100 ml, prečnik grla NS19 </t>
  </si>
  <si>
    <t>septa od silikona i politetrafluoroetilena prečnika 9 mm; pakovanje 100 kom.</t>
  </si>
  <si>
    <t>eksikator sa vakuumom, prečnik 300 mm</t>
  </si>
  <si>
    <t>Filter papir kvantitativni, srednja brzina filtracije, grade 595: 4-7 µm, Ø150mm</t>
  </si>
  <si>
    <t>prečnik 100 mm, visina 15 mm</t>
  </si>
  <si>
    <t>dimenzije 46 x 26 x 1,5 mm</t>
  </si>
  <si>
    <t>niska forma, 2000 ml</t>
  </si>
  <si>
    <t>zapremina vegeglasa 20 ml, tip NS 29, visina bez poklopca 50 mm, prečnik 30 mm</t>
  </si>
  <si>
    <t>3 ml, plastična, sterilna</t>
  </si>
  <si>
    <t>prečnik filter papira 150 mm, prečnik pora 5-8 μm</t>
  </si>
  <si>
    <t>materijal izrade plastika, prečnik gornjeg otvora 200 mm, prečnik donjeg otvora 23 mm, visina 260 mm</t>
  </si>
  <si>
    <t>dužina 400 mm, šlif NS 29/32</t>
  </si>
  <si>
    <t>niska forma, 3000 ml, graduisana</t>
  </si>
  <si>
    <t>prečnik površine za filtriranje: 59 mm; odgovara filteru prečnika: 55 mm; zapremina levka: 75 mL; visina: 110 mm</t>
  </si>
  <si>
    <t>staklena epruveta, dužina 250 mm, prečnik 30 mm</t>
  </si>
  <si>
    <r>
      <t xml:space="preserve">za zapremine 2 - 20 </t>
    </r>
    <r>
      <rPr>
        <sz val="8"/>
        <rFont val="Calibri"/>
        <family val="2"/>
      </rPr>
      <t>µ</t>
    </r>
    <r>
      <rPr>
        <sz val="8"/>
        <rFont val="Arial"/>
        <family val="2"/>
        <charset val="238"/>
      </rPr>
      <t>l</t>
    </r>
  </si>
  <si>
    <t>zapremina 2 ml</t>
  </si>
  <si>
    <t>providna, zapremina 100 ml, navoj GL45, duran staklo</t>
  </si>
  <si>
    <t>visoka forma, 150 ml, graduisana</t>
  </si>
  <si>
    <t>visoka forma, 2000 ml, graduisana</t>
  </si>
  <si>
    <t>kvantitativni filter papir, Ø 110 mm, brzina filtracije – srednja, 80 gr/m2, 14-18 µm, pakovanje 100 kom</t>
  </si>
  <si>
    <t xml:space="preserve">ravno dno, zapremina 500 ml, šlif 29/32 </t>
  </si>
  <si>
    <t>A klasa, zapremina 100 ml</t>
  </si>
  <si>
    <t>klasa A, 10 ml, graduisana</t>
  </si>
  <si>
    <t>staklena bakto epruveta dimenzija 16 mm x 160 mm</t>
  </si>
  <si>
    <t>tip: Hubbard, zapremina 25 ml</t>
  </si>
  <si>
    <t>providan, sa čepom, ravno dno, zapremina 2000 ml, šlif NS 29/32, termootporno staklo</t>
  </si>
  <si>
    <t xml:space="preserve">ravno dno, zapremina 250 ml, šlif 29/32 </t>
  </si>
  <si>
    <t>kedrovo ulje za mikroskopiju u tamnoj staklenoj boci od 100 ml</t>
  </si>
  <si>
    <t>250 ml, široko grlo</t>
  </si>
  <si>
    <t>set od 4 špric boce od po 500 ml</t>
  </si>
  <si>
    <r>
      <t xml:space="preserve">za zapremine 0,5 - 10 </t>
    </r>
    <r>
      <rPr>
        <sz val="8"/>
        <rFont val="Calibri"/>
        <family val="2"/>
      </rPr>
      <t>µ</t>
    </r>
    <r>
      <rPr>
        <sz val="8"/>
        <rFont val="Arial"/>
        <family val="2"/>
        <charset val="238"/>
      </rPr>
      <t>l</t>
    </r>
  </si>
  <si>
    <t>bris za u tubi, pamučni, sterilan; drveni štapić</t>
  </si>
  <si>
    <r>
      <t xml:space="preserve">za zapremine 20 - 200 </t>
    </r>
    <r>
      <rPr>
        <sz val="8"/>
        <rFont val="Calibri"/>
        <family val="2"/>
      </rPr>
      <t>µ</t>
    </r>
    <r>
      <rPr>
        <sz val="8"/>
        <rFont val="Arial"/>
        <family val="2"/>
        <charset val="238"/>
      </rPr>
      <t>l</t>
    </r>
  </si>
  <si>
    <t>pakovanje: fiola; diskovi za sprovođenje oksidaza testa</t>
  </si>
  <si>
    <t>prečnik filter papira 47 mm, prečnik pora 5-8 μm</t>
  </si>
  <si>
    <t>drveni stalak za epruvete sa otvorima veličine 18 mm</t>
  </si>
  <si>
    <t>perlice za ključanje</t>
  </si>
  <si>
    <t>dužina 20 cm</t>
  </si>
  <si>
    <t>granule (Na-dihlorizocijanurat dihidrat) za dezinfekciju; CAS broj 51580-86-0</t>
  </si>
  <si>
    <t>prečnik 150 mm, visina 25 mm</t>
  </si>
  <si>
    <t>gumena kapalica za Pasterovu pipetu, pakovanje: 100 kom</t>
  </si>
  <si>
    <t>klamerice za drvo, za ručnu tapetarsku heftalicu; visina 8mm (5/16“), dužina 11.4 mm, debljina 0,75mm; pakovanje od 1000 kom. (specifikacije UPS_Prilog 6)</t>
  </si>
  <si>
    <t xml:space="preserve">dimenzije: 300 mm x 10,5 ID x 13 mm OD coloumn, 415 mm overall; izrađena od stakla, otporna na dejstvo hemikalija </t>
  </si>
  <si>
    <t>dužina 12,5 cm, špicasti nezaobljeni vrh</t>
  </si>
  <si>
    <t>zapremina 500 ml</t>
  </si>
  <si>
    <t>zapremina vegeglasa 50 ml, tip NS 34,5; visina bez poklopca 70 mm, prečnik 39 mm</t>
  </si>
  <si>
    <t>dimenzije 46 x 26 mm</t>
  </si>
  <si>
    <t>niska forma, 500 ml, graduisana</t>
  </si>
  <si>
    <t>Epruveta, sa jezičkom za izlivanje  prema  standardu SRPS EN 12606-1;  Ø 34 mm, Ø 38 mm na vrhu sa jezičkom, visina epruvete 16 cm
(prema uzorku - specifikacije UPS_Prilog 5)</t>
  </si>
  <si>
    <t>kratka cev, prečnik levka 80 mm</t>
  </si>
  <si>
    <t>zapremina 2000 ml</t>
  </si>
  <si>
    <t>50 ml</t>
  </si>
  <si>
    <t>Paster kapilarne staklene pipete za Simdis, dužina 150mm, AC PAC kat.br. 15.10.101.; pakovanje 250 kom.</t>
  </si>
  <si>
    <t>prema uzorku - specifikacije UPS_Prilog 7 (po metodi ASTM D4006)</t>
  </si>
  <si>
    <t>tamno staklo, zapremina 20 ml, visina 57 mm, prečnik 27,5 mm; pakovanje 100 kom.</t>
  </si>
  <si>
    <t>materijal izrade PVC, prečnik levka 80 mm</t>
  </si>
  <si>
    <t>providno staklo; okruglo dno, zapremina 250 ml, sa šlifom NS 29/32 čepom; termootporno staklo</t>
  </si>
  <si>
    <t>staklena viala sa plastičnim čepom sa navojem; zapremina viale 10 ml</t>
  </si>
  <si>
    <t>zapremina 250ml; po metodi SRPS EN ISO 3405:2007; prema uzorku (stakloduvač)</t>
  </si>
  <si>
    <t>NASTAVAK ZA DESTILACIJU</t>
  </si>
  <si>
    <t>Izrađen od borosilikatnog stakla 3.3, otporan na dejstvo povišene temperature, otporan na dejstvo hemikalija, dimenzije šlifovanog dela prema balonu i prema hladnjaku NS29/32, dužina bočnog dela 225 mm, dužina bočnog dela 225 mm (specifikacije UPS_Prilog 4)</t>
  </si>
  <si>
    <t>sa refluksom</t>
  </si>
  <si>
    <t>Grahamov kondenzator izrađen od borosilikatnog stakla 3.3, otporan na dejstvo povišene temperature, otporan na dejstvo hemikalija, dužina 400 mm, dimenzije priključaka kondenzatora NS 29/32</t>
  </si>
  <si>
    <t>staklena providna graduisana epruveta; sa šlifom i čepom; zapremina 25 ml; prečnik 17 mm; dužina 220 mm</t>
  </si>
  <si>
    <t>materijal izrade papir, boja bela, dimenzije 35 x 120 mm</t>
  </si>
  <si>
    <t>materijal izrade papir, boja bela, dimenzije 33 x 100 mm</t>
  </si>
  <si>
    <t>NS 24/40</t>
  </si>
  <si>
    <t>A klasa, visoka forma, 250ml</t>
  </si>
  <si>
    <t>A klasa, visoka forma, graduisana, 50ml</t>
  </si>
  <si>
    <t>A klasa, 500 ml</t>
  </si>
  <si>
    <t>A klasa, 25 ml</t>
  </si>
  <si>
    <t>prečnik levka 100 mm</t>
  </si>
  <si>
    <t>250 ml, sa čepom, šlif NS29/32</t>
  </si>
  <si>
    <t>prečnik 6 mm, dužina 250 mm</t>
  </si>
  <si>
    <t>2 ml</t>
  </si>
  <si>
    <t>10 ml</t>
  </si>
  <si>
    <t>okruglo dno, zapremina 250 ml, šlif NS24/40</t>
  </si>
  <si>
    <t>okruglo dno, zapremina 150 ml, šlif NS24/40</t>
  </si>
  <si>
    <t>A klasa, 100 ml; sa šaržnim sertifikatom</t>
  </si>
  <si>
    <t>BOCA WINKLEROVA 250-300ml</t>
  </si>
  <si>
    <t>MN 1670,  470012, Macherney nagel100kom</t>
  </si>
  <si>
    <t>MN 1674  474012Macherney nagel 100kom</t>
  </si>
  <si>
    <t xml:space="preserve"> MNQF-10    417012 Macherney nagel100kom</t>
  </si>
  <si>
    <t xml:space="preserve"> MNGF-6   416012 Macherney nagel100kom</t>
  </si>
  <si>
    <t xml:space="preserve"> Leco 502-186-100</t>
  </si>
  <si>
    <t>BOCA ZA UZORKOVANJE TNG OD 5L (2 KG); DVA VENTILA-GORNJI VENTIL SA URONSKOM CEVI ZA OBEZBEĐENJE 80% ZAPREMINE TEČNE FAZE; STANDARD ZA UZORKOVANJE TNG: SRPS EN ISO 4257; PRILOG - SLIKA BOCE</t>
  </si>
  <si>
    <t>TERMOMETAR ASTM 75F, STAKLENI ISPUNJEN TEČNOŠĆU.  
OPSEG MERENJA: -35oF-+35oF
TAČNOSTт: 0,5oF
SA UVERENJEM O ETALONIRANJU</t>
  </si>
  <si>
    <t>Aluminijumska bočica za uzorke od 250ml sa sigurnosnim plastičnim poklopcem</t>
  </si>
  <si>
    <t>Duran balon za filtraciju zapremine 10L(bottle shape) sa KECK plastičnim setom za bočni priključak creva, kat.br.211948658</t>
  </si>
  <si>
    <t>Set konusnih čepova za balon za filtraciju, sadrži 8 konusnih čepova različitih dimenzija od 22-84mm.(Rubber Conical Gaskets Guko from EPDM) kat.br.292020001</t>
  </si>
  <si>
    <t>Hoke 4HDY500</t>
  </si>
  <si>
    <t>Clear glass sample bottle, volume 500cc, cap size 28, max temp 120°C   (part of Chemical Sampling System)</t>
  </si>
  <si>
    <t>Clear glass sample bottle, volume 1000cc, cap size 28, max temp 120°C   (part of Chemical Sampling System)</t>
  </si>
  <si>
    <t>Filter je prilagođen za filtriranje rastvora i uzoraka koji se analiziraju tehnikama tečne hromatografije, jonske hromatografije i sl. Prečnik filtera 25 mm, veličina pora 0,45 µm. Nosač filtera izrađen od polipropilena (PP). Filter je izrađen od regenerisane celuloze.</t>
  </si>
  <si>
    <t xml:space="preserve">Kivete treba da zadovolje sledeće karakteristike:
- spoljašnja dimenzija  izrađena u skladu sa standardom  SRPS ISO  9030:2011  
- njihova zapremina potvrđena standardom ISO 4787.
- Kivete treba da imaju približnu masu 56,5 ± 0,3 g.
- u potpunosti graduisane na sledeći način :
do  0.5 mL  podeok  0.05 mL , 
od  0.5mL do  3mL  podeok  0.1 mL,
od 3 mL  do  5 mL  podeok  0.5 mL 
od  5 mL to 100 mL podeocima 1 mL </t>
  </si>
  <si>
    <t>Staklena odmerna tikvica od 20 ml sa čepom; klasa A; sa šaržnim sertifikatom</t>
  </si>
  <si>
    <t>Kvantitativni filter papir, bela traka, srednja brzina filtracije, Grade 112, prečnik pora 8-12 µm, prečnik filter papira 150 mm, težina 84 g/m2.</t>
  </si>
  <si>
    <t>Kvantitativni filter papir, mala brzina filtracije, Grade 42, prečnik pora 2,5 µm, prečnik filter papira 125 mm</t>
  </si>
  <si>
    <t>nerđajući čelik, prečnik 200 mm</t>
  </si>
  <si>
    <t>nerđajući čelik, prečnik 200 mm, visina 50 mm</t>
  </si>
  <si>
    <t>nerđajući čelik, prečnik 200 mm, visina sita 50 mm; dno sita od žičane mreže od nerđajućeg čelika ø 1 mm</t>
  </si>
  <si>
    <t>nerđajući čelik, prečnik 200 mm, visina sita 50 mm; dno sita od žičane mreže od nerđajućeg čelika ø 0,63 mm</t>
  </si>
  <si>
    <t>nerđajući čelik, prečnik 200 mm, visina sita 50 mm; dno sita od žičane mreže od nerđajućeg čelika ø 0,45 mm</t>
  </si>
  <si>
    <t>nerđajući čelik, prečnik 200 mm, visina sita 50 mm; dno sita od žičane mreže od nerđajućeg čelika ø 0,25 mm</t>
  </si>
  <si>
    <t>nerđajući čelik, prečnik 200 mm, visina sita 50 mm; dno sita od žičane mreže od nerđajućeg čelika ø 0,1 mm</t>
  </si>
  <si>
    <t>nerđajući čelik, prečnik 200 mm, visina sita 50 mm; dno sita od žičane mreže od nerđajućeg čelika ø 0,01 mm</t>
  </si>
  <si>
    <t>tip minerala: Waukesha, Wisconsin, USA (Silurian)</t>
  </si>
  <si>
    <t>smeša  minerala ilit - smektit u odnosu 60:40; tip: Mancos shale Cretaceous</t>
  </si>
  <si>
    <t>smeša  minerala ilit - smektit u odnosu 70:30; tip: Czechoslovakia</t>
  </si>
  <si>
    <t>tip minerala: Pachwook, WA (Ohanapecoshform.) (eocen), sadrži 25-50% korensita; kvarc i nečistoće plagioklasa odvojive mokrom sedimentacijom</t>
  </si>
  <si>
    <t>Referentna smeša</t>
  </si>
  <si>
    <t>Mešavina slojeva; tip Garland County, Arkansas, USA</t>
  </si>
  <si>
    <t>Mešavina magnezita, flogopita i vermikulita.</t>
  </si>
  <si>
    <t>zapremina 130 ml, porcelanski, glazirani, visoka forma, 3/60, 60 x 75 mm</t>
  </si>
  <si>
    <t>500 ml; borosilikatno staklo</t>
  </si>
  <si>
    <t>za sve vrste voda; do 7 m dubine, visok protok i mogućnost odstranjivanja stranih tela prečnika do 35 mm; snaga do 400 W, maksimalna visina do 5 m, dužina kabla 10 m;  temperatura vode oko 35 °C</t>
  </si>
  <si>
    <t>od nerđajućeg čelika i teflona; zapremina 1000 ml; cev otvorena na vrhu i sa poklopcem na odvrtanje na dnu; ručno vitlo od plastike; sajla od nerđajućeg čelika presvučena teflonom od 10 m</t>
  </si>
  <si>
    <t>uređaj sa sondom koja je povezana sa mernom trakom sa centimetarskom podelom; sonda u dodiru sa tečnošću daje zvučni i svetlosni signal; sa metalnim okvirom za nošenje dužine do 500 m</t>
  </si>
  <si>
    <t>teleskopski štap sa posudama za uzorkovanje sa izmenjivim alatima; dužina štapa od 200 do 600 cm; sa ugaonom čašom od 600 do 1000 ml, držačem za boce, klatećom čašom, ugaonom čašom od nerđajućeg čelika</t>
  </si>
  <si>
    <t>posude za uzorkovanje od materijala INOX; tri različite veličine: 100 ml, 500 ml, 1000 ml i valjkastog oblika u ve veličine: 500 ml i 1000 ml</t>
  </si>
  <si>
    <t>sa jedne strane ravan kraj špatule sa oštrim ivicama, sa druge strane ravan kraj sa zaobljenim ivicama; materijal 18/10 čelik, dužina špatule 185 mm, širina špatule 9 mm</t>
  </si>
  <si>
    <t>tip: "double-ended round bent", 18/10 čelik, dužina špatule 185 mm, širina špatule 5 mm</t>
  </si>
  <si>
    <t>kašike na oba kraja špatule, 18/10 čelik, dužina špatule 150 mm, dimenzije kašika 30 x 22-23 x 17 mm svaka</t>
  </si>
  <si>
    <t>sa jedne strane ravan kraj špatule, sa druge strane kašičica, 18/10 čelik, dužina špatule 150 mm, dimenzija kašičice 9 x 5 mm</t>
  </si>
  <si>
    <t>tip: "round grooved", 18/10 čelik, dužina špatule 180 mm, širina špatule 9 mm</t>
  </si>
  <si>
    <t>pinceta sa zakrivljenim vrhom, nerđajući čelik, Remanit 4301, dužina špatule 160 mm</t>
  </si>
  <si>
    <t>pinceta sa ravnim krajem, nerđajući čelik 420, dužina špatule 160 mm</t>
  </si>
  <si>
    <t>podesivi francuski ključ od mesinga, zahvat 40 mm</t>
  </si>
  <si>
    <t>vilasti ključ od mesinga 22 mm</t>
  </si>
  <si>
    <t>Dimenzije 550 x 700 x 0,4 mm. Izrađene od kopolimera etilena i heksena (materijal otporan na udar i lom, poseduje dobre dielektrične osobine, ne apsorbuje vodu). Površina kese glatka, zatvara se vezivanjem, ne tegli se pri opterećenju, savitljiva i lako prilagodljiva prostoru. Propisana boja oznaka i natpis za opasan otpad. Temperatura topljenja iznad 180°C, gustina 900-950 kg/m3, debljina 0,04 mm, zapaljivost iznad 300°C, otpronost prema cepanju, otpornost na alkalije (conc. NaOH), otpornost na kiseline (conc. HCl), otpornost na organske rastvarače (alkohol, medicinski benzin, ksilen, toluen).</t>
  </si>
  <si>
    <t>Dimenzije 600 x 1100 x 0,4 mm. Izrađene od kopolimera etilena i heksena (materijal otporan na udar i lom, poseduje dobre dielektrične osobine, ne apsorbuje vodu). Površina kese glatka, zatvara se vezivanjem, ne tegli se pri opterećenju, savitljiva i lako prilagodljiva prostoru. Propisana boja oznaka i natpis za opasan otpad. Temperatura topljenja iznad 180°C, gustina 900-950 kg/m3, debljina 0,04 mm, zapaljivost iznad 300°C, otpronost prema cepanju, otpornost na alkalije (conc. NaOH), otpornost na kiseline (conc. HCl), otpornost na organske rastvarače (alkohol, medicinski benzin, ksilen, toluen).</t>
  </si>
  <si>
    <t>Uzorak peščara - geološki sloj: /; propusnost na gas: 27-47mD; porozivnost: 19-21%; homogen: ne</t>
  </si>
  <si>
    <t>Uzorak peščara - geološki sloj: Donja kreda; propusnost na gas: 1500-3000mD; porozivnost: 23-26%; homogen: da</t>
  </si>
  <si>
    <t>Uzorak peščara - geološki sloj: Gornji devon; propusnost na gas: 400-400mD; poroznost: 20-22%
homogenost: da</t>
  </si>
  <si>
    <t>Uzorak peščara - geološki sloj: Gornja kreda; propusnost na gas: 12-18mD; poroznost: 12-17%
homogenost: Ne</t>
  </si>
  <si>
    <t>viton cev za držač uzorka; viton materijal; spoljašnji prečnik 50,35 mm, unutrašnji prečnik 39,10 mm, dužina 212,00 mm</t>
  </si>
  <si>
    <t>uložak za spojeve na aparaturi za destilaciju; uži prečnik 24 mm, širi prečnik 29 mm; koristi se za izolaciju spojeva od šlifovanog stakla (specifikacije UPS_Prilog 9).</t>
  </si>
  <si>
    <t>1 pak = 100 kom  (specifikacije UPS_Prilog 10)</t>
  </si>
  <si>
    <t>adapter za guč od prirodne gume konusnog oblika; gornji prečnik 53 mm, donji prečnik 33 mm, debljina zida 5 mm; koristi se za spajanje guč-levka sa vakuum bocom  (specifikacije UPS_Prilog 11).</t>
  </si>
  <si>
    <t>ravno dno, visina 119 mm, unutrašnji prečnik 31 mm, spoljašnji prečnik 37 mm, debljina zida 3 mm</t>
  </si>
  <si>
    <t>piknometar u obliku kruške, zasnovan na zakonu Gej-Lisaka; koristi se za određivanje gustine tečnosti koje ne isparavaju i čiji je viskozitet nizak; napravljen od borosilikatnog stakla 3.3; sa sertifikatom (pojedinačno kalibrisan)</t>
  </si>
  <si>
    <t>izrađena od kvalitetne plastike i sintetičkih vlakana; pogodna za uklanjanje prašine sa nepristupačnih mesta; dužina četkice 10 cm, širina 2,5 cm  (specifikacije UPS_Prilog 12).</t>
  </si>
  <si>
    <t>metalni</t>
  </si>
  <si>
    <t>rolna 50 m</t>
  </si>
  <si>
    <t>8100000</t>
  </si>
  <si>
    <t>8100001</t>
  </si>
  <si>
    <t>8100002</t>
  </si>
  <si>
    <t>8100003</t>
  </si>
  <si>
    <t>8100004</t>
  </si>
  <si>
    <t>8100005</t>
  </si>
  <si>
    <t>8100006</t>
  </si>
  <si>
    <t>8100007</t>
  </si>
  <si>
    <t>8100008</t>
  </si>
  <si>
    <t>8100009</t>
  </si>
  <si>
    <t>8100010</t>
  </si>
  <si>
    <t>8100011</t>
  </si>
  <si>
    <t>8100012</t>
  </si>
  <si>
    <t>8100013</t>
  </si>
  <si>
    <t>8100014</t>
  </si>
  <si>
    <t>8100015</t>
  </si>
  <si>
    <t>8100016</t>
  </si>
  <si>
    <t>8199937</t>
  </si>
  <si>
    <t>8199938</t>
  </si>
  <si>
    <t>8199939</t>
  </si>
  <si>
    <t>8197622</t>
  </si>
  <si>
    <t>8199106</t>
  </si>
  <si>
    <t>8101143</t>
  </si>
  <si>
    <t>8101144</t>
  </si>
  <si>
    <t>8101146</t>
  </si>
  <si>
    <t>STANDARD BENZOLA ZA HROMATOGRAFIJU - BENZOL 99,9% FOR GAS CHROMATOGRAPHY 5ML</t>
  </si>
  <si>
    <t>ALUMINIUM STANDARD 1000MG AL (ALCL3 IN H2O) TITRISOL  ampula za pripremu 1 litre rastvora 1000mg/l</t>
  </si>
  <si>
    <t>STANDARD ZA ODREĐIVANJE HROMA - CHROMIUM STANDARD 1000 MG CR (CRCL3 IN 4.2%HCL) TITRISOL ampula za pripremu 1 litre rastvora 1000mg/l</t>
  </si>
  <si>
    <r>
      <t>STANDARD ZA MAGNEZIJUM Mg SA CERTIF - MAGNESIUM STANDARD 1000MG, (MGCL2 IN 6%HCL) TITRISOL,</t>
    </r>
    <r>
      <rPr>
        <sz val="8"/>
        <rFont val="Arial"/>
        <family val="2"/>
      </rPr>
      <t xml:space="preserve"> sledljiv do NIST-a</t>
    </r>
  </si>
  <si>
    <t>STANDARD ZA NIKL 1000mg Ni SA CERT.AMPULA</t>
  </si>
  <si>
    <r>
      <t xml:space="preserve">STANDARD ZA ODREĐIVANJE SILICIJUMA,FIXANAL - SILICON STANDARD 1000MG Si, (SiCl4 IN 14%NaOH) TITRISOL ampula za pripremu 1 litre rastvora 1000mg/l, </t>
    </r>
    <r>
      <rPr>
        <sz val="8"/>
        <rFont val="Arial"/>
        <family val="2"/>
      </rPr>
      <t>sledljiv do NIST-a</t>
    </r>
  </si>
  <si>
    <t>SET STANDARDA ZA SUMPOR PO METODI ASTM D5453  NSI 0, 0.25, 0.5, 1 MG/L, - ACCU STANDARD  13X4OZ</t>
  </si>
  <si>
    <t>Set standarda ACCU za sumpor   SCO-CAL-SET-4 x1 kom      SCO-10X-4 1000mg/kg
SCO-25X-4 2500mg/kg
SCO-50X-4 5000mg/kg
SCO-100X-4 10000mg/kg
SCO-200X-4 20000mg/kg
SCO-300X-4 30000mg/kg
SCO-400X-4  40000mg/kg
SCO-500X-4  50000mg/kg</t>
  </si>
  <si>
    <t>STANDARD ZA PROVODLJIVOST 100µS/CM(25C) 6.2324.010, 250 ML(KCL U VODI) SA SERTIFIKATOM CONDUCTIVITY STANDARD 100μS/cm 25 ST</t>
  </si>
  <si>
    <t>STANDARD NACL, 2MMOL, KATALOŠKI BROJ PANAL 0101, THERMO, SA SERTIFIKATOM</t>
  </si>
  <si>
    <t>REAGENS TUBE ZA HPK/BPK*O-150mg/l RASTVORIVOG 02*2420720*PAK.25 KIV.SA CERTIFIKATOM</t>
  </si>
  <si>
    <t>REAGENS TUBE ZA HPK*0-15000mg/l RASTO2*PAK.25 KIVETA SA CERTIFIKATOM ZA AQUAKYTIC COD VARIO 2420722</t>
  </si>
  <si>
    <t xml:space="preserve">REAGENS TUBE ZA HPK -  2420721 - 0-1500mg/LO2*pak 25kiv. SA CERTIFIKATOM </t>
  </si>
  <si>
    <t>STANDARD ZA GVOZDJE 1000mg Fe SA CER. - AMPULA ampula za pripremu 1 litre rastvora 1000mg/l - IRON RS NORMEX ATOMIC ABSORPTION</t>
  </si>
  <si>
    <t>STANDARD ZA ODR. AZOTA 6X2ML KONC. 0 1 5 10 50 100MG/L PANAL 0221 SERTIFIKAT Agilent ili AccU</t>
  </si>
  <si>
    <t>CERTIFIKOVANI KALIBRACIONI STANDARD ZA TAČKU TEČENJA (25 DO -15 CO) ZA MP852,  PAK 250ml ) SA CERTIFIKATOM</t>
  </si>
  <si>
    <t>CERTIFIKOVANIKALIBRACIONI STANDARD ZA FILTRABILNOST (CFPP) (+25 DO-15STC) SA CERTIFIKATOM PAK 250ML</t>
  </si>
  <si>
    <t>KALIBRACIONI STANDARD ZA ODREĐIVANJE TAČKE VISKOZITETA S-60 ) SA CERT</t>
  </si>
  <si>
    <t>CERTIFIKOVANI KALIBRACIONI STANDARD ZA ODREĐIVANJEKINEMATIČKU VISKOZNOST  S-200,  SA CERTIFIKATOM</t>
  </si>
  <si>
    <t xml:space="preserve">Alpha Resources  AR 2715 green petroleum coke </t>
  </si>
  <si>
    <t>KALIBRACIONI STANDARD SA 5,0%S ZA CS 2000 PAK.50GR  92510-70 SA CERTIFIKATOM</t>
  </si>
  <si>
    <t>KALIBRACIONI STANDARD SA 13,7%S ZA CS 2000 - 90821 PAK.50GR SA CERTIFIKATOM</t>
  </si>
  <si>
    <t>CERTIFIKOVANI KALIBRACIONI STANDARD ZA DESTILACIJU  SA CERTIFIKATOM prema metodi SRPS EN ISO 3405/ASTM D86 GRUPA 4</t>
  </si>
  <si>
    <t>CERTIFIKOVANI KALIBRACIONI STANDARD  ZA DESTILACIJU SA CERTIFIKATOM prema metodi SRPS EN ISO 3405/ASTM D86 GRUPA 4</t>
  </si>
  <si>
    <t xml:space="preserve">STANDARD ZA PROVERU PERFORMANSI HPLC ASTM-P-0135-PAK 5X5ML - Varied conc. In n-Heptane 4 comps. 5 x 5 ml  ASTM-P-0135-PAK  sa sertifikatom </t>
  </si>
  <si>
    <t>1,2 DIMETOKSIETAN STANDARD INTERNI ZA OKSIGENATE 
 M-GRO-IS-5MLPAK (5X5ML),SA SERTIFIKATOM</t>
  </si>
  <si>
    <t>PLATINA STANDARD 1,000GR/LIT SA CERTIFIKATOM pakovanje 100ml
Platinum Standard for AAS</t>
  </si>
  <si>
    <t>INDIK.FLUORESCENTNI ZA FIA ASTM D 1321 - Fluorescent indicator dyed gel (metoda: ASTM D 1319)</t>
  </si>
  <si>
    <t>INHIBITOR NITRIFIKACIONI ZA BPK, SA CERTIFIKATOM  209 331 NHT 600 WTW, PAK.25ML</t>
  </si>
  <si>
    <t>KALIBRACIONI STANDARD VIŠENAMENSKI STANHOPE-SETA MTVM-BITUMEN  SA SERTIFIKATOM - SETA 99856-0</t>
  </si>
  <si>
    <t>KALIBRACIONI STANDARD ZA HPLC PAK.4X1ML System Performance Standard, IP 391-95 Calibration Curve, Varied conc. In n-Heptane, 4 x 1 ml, Kat br ASTM-P-0136-SET AccuStandardm, sa sertifikatom</t>
  </si>
  <si>
    <t>GAS KALIBRACIONI ZA ANALIZU RAFINERIJSKOG GASA RESTEK 1/1 - Standardna gansna smeša za rafinerijske gasove 12.5 % H2 Rafinery Gas standard No2 (27 components), 4.9 l na 60 psig, kat. Br. 34442 RESTEK sa sertifikatom</t>
  </si>
  <si>
    <t>KALIBRACIONI STANDARD ZA ODREĐIVANJE BOJE PO SAYBOLTU VREDNOST 0 prema metodi ASTM D 6045, pakovanje 500ml sa sertifikatom</t>
  </si>
  <si>
    <t>KALIBRACIONI STANDARD ZA ODREĐIVANJE BOJE PO SEYBOLTU-HERZOG/+12/ PAK 500ML ASTM D 157 SA CERTIFIKATOM</t>
  </si>
  <si>
    <t>KALIBRACIONI STANDARD ZA ODREĐIVANJE BOJE PO SEYBOLTU  vrednosti +25 prema metodi ASTM D 6045, pakovanje 500ml sa sertifikatom</t>
  </si>
  <si>
    <r>
      <t xml:space="preserve">ETALON STANDARD ZA CINK 1000mg Zn SA CERTIF.PAK.AMPULA.  ampula za pripremu 1 litre rastvora 1000mg/l
ZINC STANDARD 1000mg Zn, (ZnCl2 IN 0.06HCl) TITRISOL, </t>
    </r>
    <r>
      <rPr>
        <sz val="8"/>
        <rFont val="Arial"/>
        <family val="2"/>
      </rPr>
      <t>sledljiv do NIST-a</t>
    </r>
  </si>
  <si>
    <r>
      <t xml:space="preserve">ETALON STANDARD ZA MANGAN 1000mg Mn SA CERTIFIKATOM PAK.AMPULA. - MANGANESE STANDARD SOLUTION TITRISOL 1000MG, </t>
    </r>
    <r>
      <rPr>
        <sz val="8"/>
        <rFont val="Arial"/>
        <family val="2"/>
      </rPr>
      <t>sledljiv do NIST-a</t>
    </r>
  </si>
  <si>
    <t>ETALON STANDARD ZA KOBALT 1000mg Co SA CERTIFIKATOM PAK.AMPULA. ampula za pripremu 1 litre rastvora 1000mg/l - COBALT STANDARD 1000MG CO (COCl2 IN H2O) TITRISOL</t>
  </si>
  <si>
    <t>STANDARD ZA ODR.HLORIDA PAK.6X2ML KONC.0 5 10 25 50 100MG/L PANAL 0223 SERTIFIKAT</t>
  </si>
  <si>
    <t>CERTIFIKOVANI KALIBRACIONI STANDARD ZA ODREĐIVANJE TAČKE PALJENJA PO ABEL-PENSKI OPSEGA 50-60st SA CERTIFIKATOM</t>
  </si>
  <si>
    <t>REFERENTNI RASTVOR KCL ZA ODREĐIVANJE ELEKTRIČNE PROVODLJIVOSTI, KONCENTRACIJE 0.1000+/-0.0005MOL/L NA TEMPERTURI OD 20C, PROVODLJIVOSTI (12.87+/-0.1)MS/CM NA (25.0+/-0.2°C), 250ML, SA SERTIFIKATOM, METROHM 6.2301.060</t>
  </si>
  <si>
    <t>SERTIFIKOVANI REFERENTNI MATERIJAL ZA ODREĐIVANJE NAPONA PARA PO REID-U U U OPSEGU OD 50-60kPa SA SERTIFIKATOM PAk250ml</t>
  </si>
  <si>
    <t>SERTIFIKOVANI REFERENTNI MATERIJAL ZA ODREĐIVANJEGUSTINE  U U OPSEGU OD 740 DO 760 kg/m3  sa SERTIFIKATOM PAK 250ml</t>
  </si>
  <si>
    <t>Standardna smeša za BTEX, 100mikg/ml, Supelco 47504</t>
  </si>
  <si>
    <t>KALIJUM HLORID, KCl, RAST. 3mol/L ZA KOMB. ELEKTRODE, KAT.BR. 6.2308.020 METROHM,PAK 250ml</t>
  </si>
  <si>
    <t xml:space="preserve">REFERENTNI RASTVOR (KCL U IZOOPRANOL/VODA) ZA ODREĐIVANJE ELEKTRIČNE PROVODLJIVOSTI, PROVODLJIVOSTI (100+/-2.0)µS/cm na (25.0+/-0.2°C), 250mL, sa sertifikatom, Metrohm </t>
  </si>
  <si>
    <t>KALIBRACIONI STANDARD OLOVA U IZOKTANU ZA ODREĐIVANJE OLOVA U BENZINIMA
Accu Standard, Lead in gasoline, D-5059-A-CAL-100ML-SET, 7 x 100 Ml</t>
  </si>
  <si>
    <t>STANDARD METALA U ORGANSKOM MATRIKSU,CONOSTAN S-21,KONC.100ppm SA CERTIFIKATOM</t>
  </si>
  <si>
    <t>Referentni  rastvor za određivanje električne provodljivosti  (1413+/-1%)µS/cm na (25.0°C), pakovan u staklene boce od  300mL, sa sertifikatom, Hamilton</t>
  </si>
  <si>
    <t>STANDARDNI RASTVOR ZA ODREĐIVANJE HPK 10ml KONC.500MG/L RASTVOR SA CERTIFIKATOM, ACCUSTANDARD USA, WC-COD-5X-10ml</t>
  </si>
  <si>
    <t>CRM VODA U PETROL PRODUKTIMA 100mik/g - KARL FIŠEROV REAGENS - 10x5ml ACCU STANDARD, USA-KF-1X5ML-VAP</t>
  </si>
  <si>
    <t>CRM - VISCOSITY STANDARD S 200, 9727-C45 500ML sa sertifikatom t prema ISO /IEC 17025, ISO guide 34</t>
  </si>
  <si>
    <t>CERTIFIKOVANI REFERENTNI MATERIJAL ZA ODREĐIVANJE TAČKEKINEMATIČKE VISKOZNOSTI  S-60 ) SA CERTIFIKATOM sa sertifikatom t prema ISO /IEC 17025, ISO guide 34</t>
  </si>
  <si>
    <t>STANDARD REFERENTNI TBN10 10MG KOH/G - CRM - Referentni standard TBN 10, 10mg KOH/g, za ISO 3771, 50 g , Sertifikat prema ISO /IEC 17025, ISO guide 34, Proizvođač:Paragon TBN10</t>
  </si>
  <si>
    <t>STANDARD REFERENTNI TAN005 0.6 MG KOH/G – CRM - Referentni standard TAN 005,  0,6mg KOH/g, za ISO 6621,  125 g, Sertifikat prema ISO /IEC 17025, ISO guide 34, Proizvođač: Paragon TAN005</t>
  </si>
  <si>
    <t>KALIBRACIONI STANDARD ZA ODREĐIVANJE BOJE PO VREDNOSTI (1) ASTM skali prema metodi SRPS ISO 2049, pakovanje 500ml sa sertifikatom</t>
  </si>
  <si>
    <t>KALIBRACIONI STANDARD.ZA ODREDJIVANJE BOJE(5)  po   vrednosti 5 ASTM skali prema metodi SRPS ISO 2049, pakovanje 500ml sa sertifikatom</t>
  </si>
  <si>
    <t>N-DEKAN, SIGMA ALDRICH, KAT.BROJ 30540-5 ML, PAK 5 ML, SA SERTIFIKATOM</t>
  </si>
  <si>
    <t>SILICON STANDARD SOLUTION TRACEABLE TO SRM FROM NIST ACIDIC, (NH4)2SiF6 IN H2O 1000mg/l Si CERTIPUR</t>
  </si>
  <si>
    <t>GAZOLIN KALIBRACIONI REFERENTNI STANDARD ZA REFORMULYZER - Gasoline K CRM, kat. Br. 20001.542 PAK 5X1 ML, AC by PAC, sa sertifikatom</t>
  </si>
  <si>
    <r>
      <t xml:space="preserve">RASTVOR MULTIANJONSKI STANDARDNI PR - JON CHROMATOGRAPHY MULTI ELEMENT ICA-ENV-6-5 Reagecon 500ml, </t>
    </r>
    <r>
      <rPr>
        <sz val="8"/>
        <rFont val="Arial"/>
        <family val="2"/>
      </rPr>
      <t>rastvor treba da sedrži sledeće anjone: fluoride, hloride, nitrite, nitrate, bromide, fosfate i sulfate.</t>
    </r>
  </si>
  <si>
    <t>KALIJUM HLORID 3 MOL/l ZASICEN SA AGCl 51340045     - POTASSIUM CHLORIDE SOLUTION SATURATED WITH SILVER CHLORIDE 3 MOL/L</t>
  </si>
  <si>
    <t>Set standarda za sumpor SDF-BL-4 0
SDF-1X-4 , 100mg/kg
SDF-2X-4, 200mg/kg
SDF-3X-4, 300mg/kg
SDF-4X-4, 400mg/kg
SDF-5X-4, 500mg/kg
SDF-7.5X-4, 750mg/kg
SDF-10X-4, 1000mg/kg
SDF-15X-4,1500mg/kg
SDF-30X-4 3000mg/kg
SDF-50X-4 5000mg/kg
SDF-70X-4 7000mg/kg
SDF-100X-4  10000 mg/kg Accu standard</t>
  </si>
  <si>
    <t>CRM NEUTRALIZACIONI BROJ 001 PARAGON 500ml</t>
  </si>
  <si>
    <t>CRM - Referentno ulje za  NOACK-test CEC L-40 RL 208 prema  ASTM 5800, 1000 ml, Sertifikat prema ISO /IEC 17025, ISO guide 34, Proizvođač: PAC W ili Linetronic LAB-580-1009</t>
  </si>
  <si>
    <t xml:space="preserve"> Certified Reference Material Cleveland Flash Point ASTM D92</t>
  </si>
  <si>
    <t>CRM NEUTRALIZACIONI BROJ 005 PARAGON 500ml</t>
  </si>
  <si>
    <t>VHG SET 6X20ML MERKAPTANSKI SUMPOR
UOP163-30-6X20</t>
  </si>
  <si>
    <t>KALIBRACIONI STANDARD VIŠENAMENSKI SETA-99852-0 MTVM-MA, STANHOPE SETA</t>
  </si>
  <si>
    <t>FIKSANAL KADMIJUM (CD) ZA AAS 1.00GCD/AMPULI ampula za pripremu 1 litre rastvora 1000mg/l</t>
  </si>
  <si>
    <t>STANDARD ZA VANADIJUM ZA AAS - PAKOVANJE AMPULA - VANADIUM STANDARD 1000mg V</t>
  </si>
  <si>
    <t>FIKSANAL KALCIJUM AAS 1.00GCA PAKOVANJE AMPULA SA CERTIFIKATOM ampula za pripremu 1 litre rastvora 1000mg/l</t>
  </si>
  <si>
    <t>MATERIJAL ZA KALIBRACIJU AVERAGE COUNTER SA 1001-0 - SETA</t>
  </si>
  <si>
    <t>MATERIJAL ZA VERIFIKACIJU AVERAGE COUNTER SA 1006-0 - SETA</t>
  </si>
  <si>
    <t>STANDARD ZA UGLJENIK  PAK.100G ЕURO NORM-CRM484 1</t>
  </si>
  <si>
    <t>KALIJUM HIDROKSID u IZOPROPANOLU 0,1M  - POTASSIUM HYDROXIDE 0,1MOL/L (0,1N) IN 2-PROPANOL</t>
  </si>
  <si>
    <t>ORM CERTIFIED REF.MAT.COLD FILTER (P) -  Part No: CRMU-CFGO, ISO Guide 34, ASTM D6371; IP 309, Diesel: -18.9°C, 250mL, PARAGON SCIENTIFIC LTD (proizvođač)</t>
  </si>
  <si>
    <t>ORM CERTIFIED REF.MAT.DISTILLATION S (P) -  Part No: CRMU-DIGO, ISO Guide 34, IP 23/ISO 3405; ASTM D86, Diesel: 168.5°C - 360.1°C, 250mL, PARAGON SCIENTIFIC LTD (proizvođač)</t>
  </si>
  <si>
    <t>ORM CERTIFIED REF.MAT.DISTILLATION S (P) -  Part No: CRMU-DIGA, ISO Guide 34, IP 23/ISO 3405; ASTM D86; Gasoline: 31.8°C - 178.6°C, 250mL. PARAGON SCIENTIFIC LTD (proizvođač)</t>
  </si>
  <si>
    <t>ORM FLASH POINT ST.PENSKY-MARTENS (P) - Part No: CRM-PMCC-Low, UKAS ISO 17025/ISO Guide 34, PMCC ASTM D93, Proc A, Mineral Oil:75.2°C, 3 x 80mL, PARAGON SCIENTIFIC LTD (proizvođač)</t>
  </si>
  <si>
    <t>ORM SULPHUR ST. SULPHUN IN DIESEL (P) -  Part No: CRM-SUGOLO, Sulphur Content ISO 20846; ASTM D5453, Diesel: 7.2 mg/kg, 250mL, PARAGON SCIENTIFIC LTD (proizvođač)</t>
  </si>
  <si>
    <t>ORM MULTI TEST VERIFICATION MATERIAL (P) - Part No: 99854-0 SETA MTVM - MOTOR GASOLINE 500ML, STANHOPE SETA (proizvođač)</t>
  </si>
  <si>
    <t>STANDARD KALCIJUM KARBONATA 12%C/43,97%CO2 100G-ELTRA 90810</t>
  </si>
  <si>
    <t>502-671 Leco</t>
  </si>
  <si>
    <t>KALIBRACIONI STANDARD ZA APARAT ZA ODREĐIVANJE GUSTINE DMA 4100M</t>
  </si>
  <si>
    <t>STANDARD CONSTAN S 21 500 PPM 250ML 
Organometalni standard, Conostan S-21+K, 500ppm, 200g150-021-059</t>
  </si>
  <si>
    <t>STANDARDI ZA MEMK EN 14078 VHG LABS 7X20ml:. SET ČINE
1. BDBLEND - BLK
2. BDBLEND - 2%V/V
3. BDBLEND - 5%V/V,
4. BDBLEND - 10%V/V
5. BDBLEND - 15% V/V
6. BDBLEND - 20% V/V i
7. BDBLEND - 100%V/V</t>
  </si>
  <si>
    <t>KALIBRACIONI  STANDARD, VIŠENAMENSKI, SETA MTVM-BENZIN, STANHOPE-SETA 99854-0, PAKOVANJE 500ml SA SERTIFIKATOM</t>
  </si>
  <si>
    <t>Standardni rastvor metala u vodenom matriksu, 1000ppm 1.11355.0100 Merck, 100ml</t>
  </si>
  <si>
    <t>STANDARD SKANDIJUMA 1000MG/1  , 500ml</t>
  </si>
  <si>
    <t>CRM METALI ORG.MATRIX ZA ICP 100G - FLUXANA, FE, V:50PPM, NI:100PPM,METALS IN RESIDUAL OIL FP001285, CON 150-421-055</t>
  </si>
  <si>
    <t>EN 12916 STANDARD SISTEMSKI KALIBRACIONI ( SCS1) ,CHIRON, S-4491-ASS-5HP-PAK. 5X5 ML, SA SERTIFIKATOM</t>
  </si>
  <si>
    <t>STANDARD SISTEMSKI KALIBRACIONI /SCS2/ PAK.5X5ML.  S 4492 ASS 5HP</t>
  </si>
  <si>
    <t>STANDARD INTERNI ZA MS PFTBA - AGILENT 05971-60571</t>
  </si>
  <si>
    <t>CRM VODA U PETROL PRODUKTIMA 100mik/g - KARL FIŠEROV REAGENS - 10x5ml ACCU STANDARD, USA-KF-1X5ML-VAP
KF standard za određivanje vode, Sadržaj vode 100 mg/kg,BF-KF-1X-5ml-VAP, 10x5ml Accu standard</t>
  </si>
  <si>
    <t>SUMPOR U IZOOKTAN/TOULEN=3/1 10X100ml KALIBRISANI SET NISKIH KONCENTRACIJA - ACCU STANDARD, USA, D-2622-LL-CAL-SET</t>
  </si>
  <si>
    <t>CRM ZA VISKOZNOST NA NISKIM TEMP.CL 380 
CRM - Viscosity dtandard N415, 9727 - C48 CANON instruments
CRM - Viscosity standard N415, 9727 - C48 CANON instruments sa sertifikatom prema ISO /IEC 17025, ISO guide 34</t>
  </si>
  <si>
    <t>STANDARD RENIJUMA 1000MG/  SA CERTIFIKATOM</t>
  </si>
  <si>
    <t>STANDARD INTERNI ZA ICP ORGANSKI MATRIX (CRM) SA CERTIFIKATOM 50g - STABILIZER - CONOSTAN CON-150-010-LGC</t>
  </si>
  <si>
    <t>SKANDIJUM 1000mik/g U ORGANSKOM RASTVORU  - SPEX-org-sc8-2Z - 50 g</t>
  </si>
  <si>
    <t>CEZIJUM RASTVOR 10.000 mikg/ml - SPEX/PLCS2-3X 125ml</t>
  </si>
  <si>
    <t xml:space="preserve">WM-22-50X-200G Accu, rok min 2 godine od isporuke </t>
  </si>
  <si>
    <t>STANDARD STABILIZER - KONOSTAN, 50g Conostan150-010-001 50g</t>
  </si>
  <si>
    <t>STANDARD  P, ORGANSKI MATRIKS, 1000MG/KG - CON 150-100-155, KONOSTAN 50G</t>
  </si>
  <si>
    <t>STANDARD KALIJUMA, RASTVOR U ULJU 5000 mg/kg - KONOSTAN - 50g</t>
  </si>
  <si>
    <t>STANDARD NATRIJUM, ORGANO METALNI, RASTVOR U ULJU 5000 mg/kg - KONOSTAN - 50g</t>
  </si>
  <si>
    <t>NATRIJUM U VODI, SERTIFIKOVANI REFERENTNI MATERIJAL, 1000MG/L  KATALOŠKI BROJ IC-NA 10X-5, ACCU, PO SPECIFIKACIJI - PAKOVANJE 500ML SA SERTIFIKATOM</t>
  </si>
  <si>
    <t>KALIJUM U VODI, SERTIFIKOVANI REFERENTNI MATERIJAL, 1000MG/L  KATALOŠKI BROJ IC-K 10X-5, ACCU, PO SPECIFIKACIJI - PAKOVANJE 500ML SA SERTIFIKATOM</t>
  </si>
  <si>
    <t>KALIJUM DIHROMAT, SEKUNDARNI REFERENTNI MATERIJAL, KATALOŠKI BROJ 1.02403.0080. MERCK CENTRIPUR-PAKOVANJE 80G SA SERTIFIKATOM</t>
  </si>
  <si>
    <t>NATRIJUM KARBONAT SEKUNDARNI REFERENTNI MATERIJAL, KATALOŠKI BROJ 1.02405.0080. MERCK CENTRIPUR-PAKOVANJE 80G SA SERTIFIKATOM</t>
  </si>
  <si>
    <r>
      <t xml:space="preserve">HOLMIJUM OKSID, SERTIFIKOVAN REFERENTNI MATERIAL ZA UV VIS PROVERU TAČNOSTI TALASNIH DUŽINA - KATALOŠKI BROJ 1.08166.0001.. MERCK CENTRIPUR-PAKOVANJE 3X10ML SA SERTIFIKATOM, </t>
    </r>
    <r>
      <rPr>
        <sz val="8"/>
        <rFont val="Arial"/>
        <family val="2"/>
      </rPr>
      <t>sledljiv do NIST-a</t>
    </r>
  </si>
  <si>
    <t>KALIJUMDIHROMAT, 60.06MG/L U SUMPORNOJ KISELINI, SERTIFIKOVANI REFERENTNI RASTVOR ZA PROVERU TAČNOSTI ABSORBANCI ZA UV OBLAST KATALOŠKI BROJ 1.08160.0001. MERCK CENTRIPUR-PAKOVANJE 2X10ML (K2CR2O7); 6X10ML (0,01H2SO4) SA SERTIFIKATOM</t>
  </si>
  <si>
    <t>TOLUOL/ HEKSANRASTVOR,  0,02% V/V TOLUOL U N HEKSANU, SERTIFIKOVANI REFERENTNI MATERIAL ZA PROVERU REZOLUCIJE ZA UV VIS, KATALOŠKI BROJ 1.08160.0001. MERCK CENTRIPUR-PAKOVANJE 2X10ML (0,02%TOLUOL U HEKSANU); 6X10ML (N HEKSAN) SA SERTIFIKATOM</t>
  </si>
  <si>
    <t>KALIJUM HLORID, 12G/L U VODI, SERTIFIKOVANI REFERENTNI RASTVOR ZA PROVERU ZALUTALE SVETLOSTI  ZA UV VIS,  KATALOŠKI BROJ 1.08164.0001 MERCK CENTRIPUR-PAKOVANJE 3X10ML; SA SERTIFIKATOM</t>
  </si>
  <si>
    <t>KALIJUM HLORID, RASTVOR  ELEKTRIČNE PROVODLJIVOSTI 15µS/CM, KATALOŠKI BROJ 1.01811.0105 MERCK,  SERTIFIKOVANI REFERENTNI MATERIJAL ZA ELEKTRIČNU PROVODLJIVOST U VODI, PAKOVANJE 500ML, SA SERTIFIKATOM</t>
  </si>
  <si>
    <t>KALIJUM HLORID, RASTVOR  ELEKTRIČNE PROVODLJIVOSTI 147µS/CM, KATALOŠKI BROJ 1.01557.0500 MERCK,  SERTIFIKOVANI REFERENTNI MATERIJAL ZA ELEKTRIČNU PROVODLJIVOST U VODI, PAKOVANJE 500ML, SA SERTIFIKATOM</t>
  </si>
  <si>
    <t>ELEKTROLIT ZA NH3 JON SELEKTIVNU  ELEKTRODU, KATALOŠKI BROJ 6.2316.030 METROHM, PAKOVANJE 50ML, SA SERTIFIKATOM</t>
  </si>
  <si>
    <t>CRM-NAFTALENI U MLAZNOM GORIVU,  - PAKOVANJE 50G, KATALOŠKI BROJ SS99857-0, KONCENTRACIJA 1,35-2,4%,  SA SERTIFIKATOM</t>
  </si>
  <si>
    <t>STANDARD FOSFATA, FIKSANAL, 1000MG/AMPULI – VODENI MATRIKS - KATALOŠKI BROJ 1.09870.0001 MERCK SA SERTIFIKATOM I ROKOM VAŽENJA MINIMUM 2 GODINE</t>
  </si>
  <si>
    <t>STANDARD CIJANIDA, TITRISOL, 1000MG/L– VODENI MATRIKS, KATALOŠKI BROJ WC-CN-10X-5 ACCU, PAKOVANJE 500ML SA SERTIFIKATOM</t>
  </si>
  <si>
    <t>CRM Silicijum, vodeni matriks, titrisol ampula za pripremu 1l rastvora koncentracije 1g/l ili 1litra pripremljenog rastvora od 1g/l</t>
  </si>
  <si>
    <t>STANDARD SILICIJUMA,– VODENI MATRIKS, KATALOŠKI BROJ WC-SIO2-10X-1, ACCU, PAKOVANJE 50ML, KONCENTRACIJA NAKON PRIPREME JE 1000MG/L SA SERTIFIKATOM</t>
  </si>
  <si>
    <t>STANDARD FENOLA,– VODENI MATRIKS, KATALOŠKI BROJ WC-PHEN-10X-1, ACCU, PAKOVANJE 100ML, KONCENTRACIJA NAKON PRIPREME JE 1000MG/L SA SERTIFIKATOM</t>
  </si>
  <si>
    <t>STANDARD HLORIDA,– VODENI MATRIKS</t>
  </si>
  <si>
    <t>STANDARD ALUMINIJUMA,– VODENI MATRIKS, KATALOŠKI BROJ 1.70301.0100, MERCK,CENTRIPUR 100ML, KONCENTRACIJA 1000MG/L,  SA SERTIFIKATOM</t>
  </si>
  <si>
    <t>STANDARD BAKRA,– VODENI MATRIKS, KATALOŠKI BROJ 1.70314.0100, MERCK,CENTRIPUR 100ML, KONCENTRACIJA 1000MG/L,  SA SERTIFIKATOM</t>
  </si>
  <si>
    <t>STANDARD GVOŽĐA,– VODENI MATRIKS, KATALOŠKI BROJ 1.70326.0100, MERCK,CENTRIPUR 100ML, KONCENTRACIJA 1000MG/L,  SA SERTIFIKATOM</t>
  </si>
  <si>
    <t>STANDARD CINKA,– VODENI MATRIKS, KATALOŠKI BROJ 1.70369.0100, MERCK,CENTRIPUR 100ML, KONCENTRACIJA 1000MG/L,  SA SERTIFIKATOM</t>
  </si>
  <si>
    <r>
      <t>STANDARD OLOVA,– VODENI MATRIKS, KATALOŠKI BROJ 1.70328.0100, MERCK,CENTRIPUR 100ML, KONCENTRACIJA 1000MG/L,  SA SERTIFIKATOM,</t>
    </r>
    <r>
      <rPr>
        <sz val="8"/>
        <rFont val="Arial"/>
        <family val="2"/>
      </rPr>
      <t xml:space="preserve"> sledljiv do NIST-a</t>
    </r>
  </si>
  <si>
    <t>CRM INDIKATOR SOLWENT YELLOW,– LOŽ ULJE MATRIKS,KONCENTRACIJA INDIKATORA 7MG/KG, PAKOVANJE 20ML  SA SERTIFIKATOM</t>
  </si>
  <si>
    <t>CRM METILEN PLAVE MATERIJE, MBAS U VODI, KATALOŠKI BROJ MBAS-100, VHG , KONCENTRACIJA 1000PPM, PAKOVANJE 100ML  SA SERTIFIKATOM</t>
  </si>
  <si>
    <t>STANDARD AMONIJAKA,– VODENI MATRIKS, 1000MG/L  KATALOŠKI BROJ INH3-1K-500, VHG, 500ML, SA SERTIFIKATOM I ROKOM VAŽENJA MINIMUM 2 GODINE</t>
  </si>
  <si>
    <t>CRM ZA ANILINSKU TAČKU PREMA METODI ASTM D 611, KATALOŠKI BROJ PROIZVODA: D-611E-SET-ANILIN POINT VERIFICATION ACCU STANDARD</t>
  </si>
  <si>
    <t>JET A1 TEST KIT (KOJI SADŽI TEST OLOVKU I DVE PIPETE)  (20KOM)X3 KOM (OKVIRNA CENA 62000DINARA PO KITU)
HY-lite Jet A1 Fuel test kit 1.30196.0021</t>
  </si>
  <si>
    <t>ABS REFERENTNO GORIVO A ZA ISPITIVANJE MAZIVOSTI MLAZNOG GORIVA PO METODI ASTM D 5001</t>
  </si>
  <si>
    <t>ABS REFERENTNO GORIVO B ZA ISPITIVANJE MAZIVOSTI MLAZNOG GORIVA PO METODI ASTM D 5002</t>
  </si>
  <si>
    <t>Sample Box Eicosaetetraenoic Methyl Ester (500 MG), PAC 20001,620</t>
  </si>
  <si>
    <t>STANDARD KALCIJUM ORG.METALN.RAST.U ULJU - 100ml -Merck1.15053.0100, 100ml 1000ppm</t>
  </si>
  <si>
    <t>STANDARD METALA U BIODIZELU 20ppm, PAKOVANJE 100g -  CON-150-441-025</t>
  </si>
  <si>
    <t>STANDARD METALA U BIODIZELU 5ppm, PAKOVANJE 100g - - CON-150-441-010</t>
  </si>
  <si>
    <t>1,2,4 BUTANETRIOL, INTERNI STANDARD, PAK 5ml, 44896-U ALDRICH</t>
  </si>
  <si>
    <t>N-DEKAN STANDARD ZA GC , 99,5% - 
N-Decane Reference Substance For Gas Chromatography (Each (5ml)), kat. Br. 1.09603.0005 Merck Millipore sa sertifikatom</t>
  </si>
  <si>
    <t>CRM ACETATI U VODI - IACET-500 VHG - 500ml</t>
  </si>
  <si>
    <t>CRM BPK5 U VODI 100ml - BOD200-100 VGH</t>
  </si>
  <si>
    <t>CRM FORMATI U VODI 500ML - IFORM-500 VGH</t>
  </si>
  <si>
    <t>CRM MULTIMETALNI 23, Merck, 1,11355,0100 1000PPM U VODI 100ML - ICP MULTI ELEMENTI STANDARD SOLUTION IV (23 ELEMENTA U AZOTNOJ KISELINI</t>
  </si>
  <si>
    <t>1,2 SINTETICKI DESTILACIONI STANDARD - ASTM P-126-01 GROUP ACCUSTANDARD - 500ml</t>
  </si>
  <si>
    <t>Accu Standard, Manganese Stock Solution, D-3831, 100 ml</t>
  </si>
  <si>
    <t>CRM MULTIELEMENT - HROMATOGRAFSKI ANJONI IC 50ML - 89886 SIGMA ALDRICH</t>
  </si>
  <si>
    <t>CRM AZOT KSILEN SET 40PPM 1% - Q-6922-O NSI SOLUTIONS SAD</t>
  </si>
  <si>
    <t>CRM AZOT TOLUOL SET 0-100PPM - Q-6527-MB NSI SOLUTIONS SAD</t>
  </si>
  <si>
    <t>NITRATI U VODI FIKSANAL INO3N-500 - koncentracija nakon razblaživanja ampule na litar vode je1g/l ili rastvor 1g/l minimalne zapremine 500ml</t>
  </si>
  <si>
    <t>NITRITI U VODI FIKSANAL INO2N-500 - koncentracija nakon razblaživanja ampule na litar vode je1g/l ili rastvor 1g/l minimalne zapremine 500ml</t>
  </si>
  <si>
    <t>CRM ZA VISKOZITET VISOKA TEMPERAT.N2000 - N2000 PARAGON SCIENTIFIC 500ml</t>
  </si>
  <si>
    <t>CRM ZA VISKOZITET VISOKA TEMPERAT.N600 - N600 PARAGON SCIENTIFIC</t>
  </si>
  <si>
    <t>SULFAT U VODI FIKSANAL 1G/AMPULI - ili rastvor 500ml sertifikovane koncSO4 1g/l, SO41K-500 VHG</t>
  </si>
  <si>
    <t>CRM N120B 9727-30 15000CP-40 BROKFILD - 500ml sa sertifikatom prema ISO /IEC 17025, ISO guide 34</t>
  </si>
  <si>
    <t>CRM N 480B 9727-35 15000CP-26 BROKFILD sa sertifikatom prema ISO /IEC 17025, ISO guide 34</t>
  </si>
  <si>
    <t xml:space="preserve">STANDARD SUMPOR U VODONIKU, KONC. 1ppm(mg/kg) </t>
  </si>
  <si>
    <t>STANDARD SUMPOR U VODONIKU, KONC. 0,01ppm(mg/kg)</t>
  </si>
  <si>
    <t>CRM - 34694-80ML Hydranal-Water standard Oil za ASTM D 6304 WATER STANDARD OIL STANDARD FOR OIL FOR COULOMETRIC KQARL FISHER TITRATION</t>
  </si>
  <si>
    <t>N-DODECANE - STANDARD KVANTITATIVNI  Quantitative Standard, 0.1% Wt/Wt in n-Dodecane , 29 comps. - ASTM D 5441 - 1ML</t>
  </si>
  <si>
    <t>CRM - REFERENTNI STANDARD TAN 030,  3MG KOH/G, ZA ISO 6621,  50 G, SERTIFIKAT PREMA ISO /IEC 17025, ISO GUIDE 34, PROIZVOĐAČ PARAGON TAN030</t>
  </si>
  <si>
    <t>CRM ZA ODREĐIVANJE SADRŽAJA SOLI U SIROVOJ NAFTI - MIXED SALT SOLUTION ACCU STANDARD D-3230-89-1</t>
  </si>
  <si>
    <t>CRM ZA ODREĐIVANJE SADRŽAJA UGLJENIČNOG OSTATKA U ULJIMA ZA LOŽENJE 12m/m%</t>
  </si>
  <si>
    <t>KALIBRACIONI STANDARD ZA ODREĐIVANJE TAČKE MRŽNJENJA -50°C, KATALOŠKI BROJ ASTM-P-129-01, ACCUSTANDARD, 250ml</t>
  </si>
  <si>
    <t>KALIBRACIONI STANDARD ZA ODREĐIVANJE TAČKE ZAMUĆENJA -1°C, KATALOŠKI BROJ ASTM-P-131-02, 250ml, ACCUSTANDARD</t>
  </si>
  <si>
    <t>Mangan  1000 µg/g, Single Element, Metallo-Organic Standards /HYDROCARBON OIL</t>
  </si>
  <si>
    <t>Mangan  100µg/g, Single Element, Metallo-Organic Standards /HYDROCARBON OIL</t>
  </si>
  <si>
    <t>ORM MANGAN U BENZINU Accu Standard, Manganese Stock Solution, D-3831, 100 ml</t>
  </si>
  <si>
    <t>ORM MEMK u evro dizelu PARAGON SCIENTIFIC, Part No. CRM-FAGO, 250 ML</t>
  </si>
  <si>
    <t>ORM OLOVO U BENZINU Accu Standard; Cat. No. D-3237-02; 02 g Pb/gal ( 5.3 mg Pb/ L) in 1% Aliquat 336 / MIBK, 100 ml</t>
  </si>
  <si>
    <t>ORM SAYBOLT COLOUR 15389-0 SAYBOLT COLOUR, STANHOPE SETA</t>
  </si>
  <si>
    <t>STANDARD KVANTITATIVNI REFERENTNI 512 AC - AC quantitative reference standard 512 (Gravimetric standard sample box 20001.157)</t>
  </si>
  <si>
    <t>STANDARD KALIBRACIONI REFORMER FEED 20001.537 - AC 20001.537</t>
  </si>
  <si>
    <t>KALIBRACIONI STANDARD ZA AROMATE U JET A-1 (Calibration Curves) ACCUSTANDARD D-6379-10X-SETPAK  5X (4X1 ml)</t>
  </si>
  <si>
    <t>STANDARD ZA REZULUCIJU, AROMATI U JET A-1 (System Resolution Standard) ACCUSTANDARD D-6379-SRS-R1-PAK  (5x1 ml)</t>
  </si>
  <si>
    <t>CRM - VISCOSITY STANDARD N7.5, ZA ISO 3104,  500 ML, SERTIFIKAT PREMA ISO /IEC 17025, ISO GUIDE 34</t>
  </si>
  <si>
    <t>STANDARD CRM ULJA  - CONOSTAN OIL ANAYSIS STANDARD,  PARTISTAN SCF (SUPER-CLEAN FLUID), 1 GALLON,  CAT. 150-701-004</t>
  </si>
  <si>
    <t>STANDARD - CRM - ZA ODREĐIVANJE MAZIVOSTI - DF 7000 SF 006 HALTERMANN PROD</t>
  </si>
  <si>
    <t>STANDARD - CRM - ZA  ODREĐIVANJE MAZIVOSTI DF 9202 HALTERMANN PROD - Referentni materijal dizela visoke mazivosti</t>
  </si>
  <si>
    <t>SETA MTVM-GAS OIL 500 ML, 1 KOM 99851-0, STANHOPE SETA - SA SERTIFIKATOM</t>
  </si>
  <si>
    <t>STANDARD BOJE 500 PT-CO  CLR500 - PLATINUM COBALT COLOR STANDARD SOLUTION</t>
  </si>
  <si>
    <t>REFERENTNI MATERIJAL ZA ODREĐIVANJE SADRŽAJA ČAĐI U RABLJENIM ULJIMA VHG-SOOT-SET 6X50ML, ZA FTIR PREMA METODI ASTM E4212,VHG LABS, SERTIFIKAT PREMA ISO /IEC 17025</t>
  </si>
  <si>
    <t>CRM N115B od -6 do -29 oC za BROKFILDOV VISKOZIMETAR za ASTM D 2983, 500 ml, Sertifikat prema ISO /IEC 17025, ISO guide 34</t>
  </si>
  <si>
    <t>CRM STANDARD ULJA 2806 - Conostan Oil Anaysis Standard,PartiStan 2806,  400 ml, Cat. 150-701-001</t>
  </si>
  <si>
    <t xml:space="preserve">METALNI STANDARD V-23, 100 µg/g, 200 g, hidrocarbon oil, KAT.BR. N0776105, PERKIN ELMER  </t>
  </si>
  <si>
    <t xml:space="preserve">STANDARD METALNI ADITIV MA4/ Ca 5000 µg/g/Mg, P, Zn 1600µg/g, hidrocarbon oil, 200 g KAT.BR. N0776108, PERKIN ELMER </t>
  </si>
  <si>
    <t>SERTIFIKOVAN REF.MAT. N27B ZA BRUKFILD - CRM N27B od -6 do -29 oC za BROKFILDOV VISKOZIMETAR za ASTM D 2983, 500 ml, Sertifikat prema ISO /IEC 17025, ISO guide 34</t>
  </si>
  <si>
    <t xml:space="preserve">CRM NCS AG82002 Hardgrove Grindability Index </t>
  </si>
  <si>
    <t>CRM NCS AG82001 Hardgrove Grindability Index</t>
  </si>
  <si>
    <t>CRM  NCS AG82003 Hardgrove Grindability Index</t>
  </si>
  <si>
    <t>CRM NCS AG82004 Hardgrove Grindability Index</t>
  </si>
  <si>
    <t>INTERNI STANDARD CO, 5000 µG/G, 50 G, U ULJOVODONIČNOM ULJU, KAT.BR. N9308258, PERKIN ELMER - Za ICP OES Perkin Elmer</t>
  </si>
  <si>
    <t>STANDAD VODENI ZA CO2 1000PPM, 475ML - KAT BR. 950207 THERMO</t>
  </si>
  <si>
    <t>PUFER RASTVOR CO2, 475 ML KAT BR. 950210 THERMO</t>
  </si>
  <si>
    <t>NAHCO3 0,1M VODENI RATVOR  , 475ML KAT.BR. 950206 THERMO</t>
  </si>
  <si>
    <t>ELELTRODNI RASTVOR CO2, 50ML  KAT.BR 950202 THERMO</t>
  </si>
  <si>
    <t>EDTA CRM ZA LEKO ANALIZATOR, 250G  SA SERTIFIKATOM I  ROKOM VAŽENJE MIN 2GODINE OD DATUMA ISPORUKE KAT. BR. 502-092-250 LEKO</t>
  </si>
  <si>
    <t>CRM, PETROLEUM COKE, 50G  SA SERTIFIKATOM I  ROKOM VAŽENJE MIN 2GODINE OD DATUMA ISPORUKE KAT. BR,. 502-684  LEKO</t>
  </si>
  <si>
    <t>CRM UGALJ, S 0.5%, 50G  SA SERTIFIKATOM I  ROKOM VAŽENJE MIN 2GODINE OD DATUMA ISPORUKE KAT. BR. 502-670 LEKO</t>
  </si>
  <si>
    <t>CRM Ugalj, S2%, 50g 502-672 Leko Sa sertifikatom i  rokom važenje min 2godine od datuma isporuke kat br.502-672 LEKO</t>
  </si>
  <si>
    <t>CRM Ugalj, S 3%, 50g 502-673 leko Sa sertifikatom i  rokom važenje min 2godine od datuma isporuke kat br 502-673 LEKO</t>
  </si>
  <si>
    <t>CRM Ugalj, S 5%, 50g 502-674 leko Sa sertifikatom i  rokom važenje min 2godine od datuma isporuke kat br 502-674 LEKO</t>
  </si>
  <si>
    <t>Aditiv za LECO-S, COM CAT, 250g - Sa sertifikatom i  rokom važenje min 2godine od datuma isporuke kat br 502-321 LEKO</t>
  </si>
  <si>
    <t>SULFMETAZIN 25G - CRM za S za LEKO analiyator, Sulfmetazin, 25g, 502-657 leco</t>
  </si>
  <si>
    <t>STANDARD CRM ZA C N HS BBOT - CRM za C N HS, LEKO analizator BBOT, 25g, 502-897 leco</t>
  </si>
  <si>
    <t>STANDARD CRM NAFTNI KOKS ZELENI AR 747 - 50GR AR 747 ALPHA RESOU</t>
  </si>
  <si>
    <t>PROPAN 3,5SA SADR.UKUP.SUMPORA U TNG MANJE 1mg/kg</t>
  </si>
  <si>
    <t>STAND.KAL.GAS.SMEŠA SUMP. U TNG,DIMETILSULFID 5ppm m/m U PROPANU</t>
  </si>
  <si>
    <t>STAND. KAL. GAS.SMEŠA SUMPORA U TNG,DIMETILSULFID 10ppm m/m U PROPANU</t>
  </si>
  <si>
    <t>STAND. GAS. SMEŠA SUMP. U TNG,DIMETILSULFID 20ppm m/m U PROP.</t>
  </si>
  <si>
    <t>STAND.KAL. GAS.SMEŠA SUMP. U TNG,DIMETILSULFID 50ppm m/m U PROP.</t>
  </si>
  <si>
    <t>STAND.KAL.GAS.SMEŠA SUMPORA U TNG,DIMETILSULFID 100ppm m/m U PROP.</t>
  </si>
  <si>
    <t>STAND.KAL.GAS.SMEŠA SUMPORA U TNG,DIMETILSULFID 200ppm m/m U PROP.</t>
  </si>
  <si>
    <t>KALIBRACIONA SMEŠA  ZA OKSIGENATE, ACCUSTANDARD, M-GRO-QC/IS-5ML-PAK, 5X5ML, SA SERTIFIKATOM</t>
  </si>
  <si>
    <t xml:space="preserve">SMESA KALIBRACIONA GASNA SMEŠA ETILENA 500,0ppmvol U PROPILENU SA CERTIFIKATOM, pak. čel. boca 10kg </t>
  </si>
  <si>
    <t>KALIBRACIONA GASNA SMEŠA ZA TNG PO SPECIFIKACIJI SA CERTIFIKATOM. PAK. ČEL. BOCA 10KG - Ugljovodonici C1 - C5 u tečnoj fazi</t>
  </si>
  <si>
    <t>STANDARD KALIBRACIONI PO EN 12916, CHIRON, S 4493-ASS-5HP –PAK. 4X5 ML, SA SERTIFIKATOM</t>
  </si>
  <si>
    <t>STANDARD KAL.GAS.SMESA SUMPORA 400PPM</t>
  </si>
  <si>
    <t>ORM ZA KF (1000 mg/kg) - Accu Standard, KF-10X-2ML-VAP</t>
  </si>
  <si>
    <t>STANDARD ZA ODREĐIVANJE UKUPNOG SUMPORA UV,  KONCENTRACIJE: 0; 1; 2,5; 5; 7,5 10MG/L, PAK.6X2ML, PANAL 0214 SA CERTIFIKATOM</t>
  </si>
  <si>
    <t>KALIBRACIONI SET ZA TURB 555IR STAND.600543</t>
  </si>
  <si>
    <t>TRICOSANOIC ACID - STANDARD INTERNI C23 - T6543 ALDRICH - METHYL TRIOSANOATE 99+%</t>
  </si>
  <si>
    <t>CRM ZA VISKOZITET VISOKA TEMPER. N100S - N100S PARAGON SCIENTIFIC</t>
  </si>
  <si>
    <t xml:space="preserve">WEAR METAL STANDARDS V21-koncentracije 500 mg/kg, pakovanje 200 g, VHG LABS, Sertifikat prema ISO /IEC </t>
  </si>
  <si>
    <t>CRM za viskoznos tCRM YS 30 (ASTM D 4684) )sa sertifikatom  prema ISO /IEC 17025, ISO guide 34, 500 ml</t>
  </si>
  <si>
    <t>CRM za viskoznost CL 130 (ASTM D 5293)sa sertifikatom  prema ISO /IEC 17025, ISO guide 34, 500 ml</t>
  </si>
  <si>
    <t>CRM za viskoznost CL 300 (ASTM D 5293)sa sertifikatom  prema ISO /IEC 17025, ISO guide 34, 500 ml</t>
  </si>
  <si>
    <t>CRM za viskoznost N415 (ASTM D 5293)sa sertifikatom  prema ISO /IEC 17025, ISO guide 34, 500 ml</t>
  </si>
  <si>
    <t>CRM za viskoznost R-200, kat.br.040200 (ASTM D 4683 )sa sertifikatom prema ISO /IEC 17025, ISO guide 34</t>
  </si>
  <si>
    <t>CRM za viskoznost R-400, kat.br.040400 (ASTM D 4683) sa sertifikatom prema ISO /IEC 17025, ISO guide 34</t>
  </si>
  <si>
    <t>LUBRICANT CRM U-MPLU</t>
  </si>
  <si>
    <t>SPECTROQUANT TEST Al, kat.br.1.14825.0001</t>
  </si>
  <si>
    <t>SPECTROQUANT TEST Mn, kat.br.1.14770.0002</t>
  </si>
  <si>
    <t>STANDARD ZA KALIBRACIJU SUMPORA 10 µg/g     50 g /10 µg/g u Hydrocarbon oil kat.br.N9308229</t>
  </si>
  <si>
    <t>STANDARD ZA KALIBRACIJU SUMPORA 100 µg/g    50 g /100 µg/g u Hydrocarbon oil kat.br.N9308230</t>
  </si>
  <si>
    <t>STANDARD ZA KALIBRACIJU SUMPORA 1000 µg/g  50 g /1000 µg/g u Hydrocarbon oil kat.br.N9308231</t>
  </si>
  <si>
    <t>ETALON ZA BAKAR 1000mg Cu SA CERT.AMPULA ampula za pripremu 1 litre rastvora 1000mg/l</t>
  </si>
  <si>
    <t>MAGNEZIJUM PERHLORAT ANHIDROVANI CHN - LEKO</t>
  </si>
  <si>
    <t>STANDARD ASTM KOLOR MODEL GTP-1074-1</t>
  </si>
  <si>
    <t>CALIBRATION STANDARD PAC CID 1330-110-000101</t>
  </si>
  <si>
    <t>MATERIJAL REFERENTNI MOB OM-GA-095</t>
  </si>
  <si>
    <t>MATERIJAL REFERENTNI CETAN CN-GO-152</t>
  </si>
  <si>
    <t>MATERIJAL REFERENTNI GUSTINA DE-GO-690</t>
  </si>
  <si>
    <t xml:space="preserve">CERTIFIED REFERENCE MATERIAL DCN PAC 1330-110-000109 </t>
  </si>
  <si>
    <t>MATERIJAL REFERENTNI AROMATI AC-GA-847</t>
  </si>
  <si>
    <t>MATERIJAL REFERENTNI IOB OR-GA-095</t>
  </si>
  <si>
    <t>Pamas ISO-MTD Hydraulic Fluid  ISO 11171</t>
  </si>
  <si>
    <t>CERTIFIED REFERENCE MATERIAL DCNPAC 1330-110-000111</t>
  </si>
  <si>
    <t>SET STANDARDNIH ULJA ZA TBS P/N 330100 sa sertifikatom t prema ISO /IEC 17025, ISO guide 34</t>
  </si>
  <si>
    <t>T+C270:C289RICOSANOIC METHYL ESTER (1GR)</t>
  </si>
  <si>
    <t>EICOSAPENTAENOIC METHYL ESTER (500MG)</t>
  </si>
  <si>
    <t>DOCOSAHEXAENOIC METHYL ESTER (500MG)</t>
  </si>
  <si>
    <t>DOCOSAPENTAENOIC METHYL ESTER (500MG)</t>
  </si>
  <si>
    <t>MIX MONOGLICERIDA, PAC 20001.564  MONOGLYCERIDE MIX  EN 14105:2011 / ASTM D6854_10, PAC 20001,564; 1 x 1.5 ml</t>
  </si>
  <si>
    <t>KAL.SET ZA GLICERIDE, PAC 20001.574 – 1-Glyceryl monononadecanoate; 1,3 –Glyceryl dinonadecanoate; Glyceryl trinonadecanoate</t>
  </si>
  <si>
    <t>MSTFA, SIGMA 69479-10ML</t>
  </si>
  <si>
    <t>BUTANETRIOL 1,2,4 SIGMA 270407-5G - SIGMA 296678-5G</t>
  </si>
  <si>
    <t>PIRIDIN, SIGMA 270407-1L - SIGMA 270407-1L</t>
  </si>
  <si>
    <t>METANOL, SMPLE BOX PAC 20001.092</t>
  </si>
  <si>
    <t>BIODIZEL BLANK MATRIX, VHG B100-BLK-500 - LGC Standards</t>
  </si>
  <si>
    <t>STANDARD ZA PROVODLJIVOST 100 MICS/CM</t>
  </si>
  <si>
    <t>KALIJUM, ORGANOMETALNI, 1000PPM 1.15054.0100 Merck pakovanje 100ml</t>
  </si>
  <si>
    <t>MAGNEZIJUM, ORGANOMETALNI, 1000PPM 150-100-125 Conostan pakovanje 50g</t>
  </si>
  <si>
    <t>NATRIJUM, ORGANOMETALNI, 1000PPM 150-100-115 Conostan pakovanje 50g</t>
  </si>
  <si>
    <t>TETRAHIDROFURAN, HPLC ≥99,9% - Sigma 34865-1L</t>
  </si>
  <si>
    <t>GLICEROL STANDARD  Sigma 77067-5ML</t>
  </si>
  <si>
    <t>STAND. ZA BIODIZEL EN 14103  C6:0-C24:1 -  PAC 20001.570 - EN 14103 -  5 x 1.5 ml</t>
  </si>
  <si>
    <t>METILNONADECANOAT, EN 14103 - PAC 20001.571 - 1 GRAM</t>
  </si>
  <si>
    <t>EICOSAETETRAENOIC METHYL ESTER (500MG) - PAC 20001.620</t>
  </si>
  <si>
    <t>STANDARD ZA SETOVANJE LAB-X 3500 SU-S20B -SUS za ED XRF Lab X 3500 (ex. Oxford Instruments)</t>
  </si>
  <si>
    <t>STANDARD ZA SETOVANJE LAB-X 3500 SU-S35B - SUS za ED XRF Lab X 3500 (ex. Oxford Instruments)</t>
  </si>
  <si>
    <t>STANDARD ZA SETOVANJE LAB-X 3500 SU-S60B - SUS za ED XRF Lab X 3500 (ex. Oxford Instruments)</t>
  </si>
  <si>
    <t>STANDARD METALNI V-23 10µg/g  kat.br. NO776109 PERKIN ELMER, 200 g, hydrocarbon oil</t>
  </si>
  <si>
    <t>STANDARD METALNI V-23 30µg/g  kat.br. N9308242,PERKIN ELMER 200 g,hydrocarbon oil</t>
  </si>
  <si>
    <t>STANDARD METALNI V-23 50µg/g  kat.br. NO776104 PERKIN ELMER, 200 g, hydrocarbon oil</t>
  </si>
  <si>
    <t>STANDARD METALNI V-23 500µg/g  kat.br. NO776106 PERKIN ELMER, 200 g, hydrocarbon oil</t>
  </si>
  <si>
    <t>STANDARD METALNI V-23 300µg/g  kat.br. N9308248 PERKIN ELMER, 200 g, hydrocarbon oil</t>
  </si>
  <si>
    <t>STANDARD METALNI V-23 900µg/g  kat.br. N9308252 PERKIN ELMER, 200 g, hydrocarbon oil</t>
  </si>
  <si>
    <t>VODA MORSKA SINTETICKA ASTM D665</t>
  </si>
  <si>
    <t>CRM 1.88055 Water standard Oil za ASTM D 6304, Merck</t>
  </si>
  <si>
    <t>Alpha resources  AR 1715</t>
  </si>
  <si>
    <t>INDIKATOR IZATIN PAK.25GR RIEDEL</t>
  </si>
  <si>
    <t>IZATIN,INDIKATOR pakovanje 10gr</t>
  </si>
  <si>
    <t>DITIZON*PA pakovanje 25gr</t>
  </si>
  <si>
    <t>STANDARD ZA SETOVANJE LAB-X 3500 SU-S05B</t>
  </si>
  <si>
    <t>CRM za viskoznost NNR-03, kat.br.050024 (ASTM D 4683)</t>
  </si>
  <si>
    <t>CRM za viskoznost R-350, kat.br.040350 (ASTM D 4683)</t>
  </si>
  <si>
    <t>CRM za viskoznost R-500, kat.br.040500 (ASTM D 4683)</t>
  </si>
  <si>
    <t>CRM YS 35 (ASTM D 4684)</t>
  </si>
  <si>
    <t>CRM za određivanje viskoznosti na niskim temperaturama CL120</t>
  </si>
  <si>
    <t>CRM za određivanje viskoznosti na niskim temperaturama CL140</t>
  </si>
  <si>
    <t>CRM za određivanje viskoznosti na niskim temperaturama CL150</t>
  </si>
  <si>
    <t>CRM za određivanje viskoznosti na niskim temperaturama C160</t>
  </si>
  <si>
    <t>CRM za određivanje viskoznosti na niskim temperaturama CL210</t>
  </si>
  <si>
    <t>CRM za određivanje viskoznosti na niskim temperaturama CL220</t>
  </si>
  <si>
    <t>CRM za određivanje viskoznosti na niskim temperaturama CL250</t>
  </si>
  <si>
    <t>CRM za određivanje viskoznosti na niskim temperaturama CL480</t>
  </si>
  <si>
    <t xml:space="preserve">REFERENTNO ULJE ZA ISPITIVANJE PENUŠANJA P/N 040005 F-200 prema ASTM 6082, .  Sertifikat prema ISO /IEC 17025, ISO guide 34
Proizvodjač: Američka firma Tannas Co. Lab Instruments 
</t>
  </si>
  <si>
    <t>CERTIFIKOVANI REFERENTNI BROJ ZA BOJU PO LOVIBONDU</t>
  </si>
  <si>
    <t>KALIBR.SMEŠA ZA AROMATE D 5580 95 CAL IS SET PAK.5X1ML</t>
  </si>
  <si>
    <t>KALIBRACIONI  STANDARD, VIŠENAMENSKI, SETA MTVM-KEROZIN, STANHOPE-SETA 99850-0, PAKOVANJE 500ml SA CERTIFIKATOM</t>
  </si>
  <si>
    <t>MINERALNO ULJE TIP A, SIGMA ALDRICH, KAT.BROJ 92175-10 ML-F,PAK 10 ML, SA SERTIFIKATOM</t>
  </si>
  <si>
    <t>MINERALNO ULJE TIP B, SIGMA ALDRICH, KAT.BROJ 92173-10 ML-F,PAK 10 ML, SA SERTIFIKATOM</t>
  </si>
  <si>
    <t>Prema zahtevu naručioca.</t>
  </si>
  <si>
    <t>CRM; 4000 FAU</t>
  </si>
  <si>
    <t>Potrebno je da sadrži standarde: 0,02 NTU, 20 NTU, 100 NTU, 800 NTU, zapremina pojedinačnog standarda 60 mL</t>
  </si>
  <si>
    <t>Hemijski sastav: 0.2 mg/l nitrita u vodi, CRM, sledljivost do NIST-a</t>
  </si>
  <si>
    <t>hemijski sastav: 12 mg/l amonijum jona u vodi, nezavisni referentni materijal I sledljiv do NIST-a</t>
  </si>
  <si>
    <t>sledljiv do NIST-a, sadrži NH4, Ba, Ca, K, Li, Na, Mg, Mn, Sr; osnovna koncentracija 100 mg/l svakog katjona u 1 mM azotnoj kiselini</t>
  </si>
  <si>
    <t>sledljiv do NIST-a, pakovanje 500 ml, 500 mg/l</t>
  </si>
  <si>
    <t xml:space="preserve">Alkane standard mixture for performance tests of GC-systems, analytical standard, C10-C40 (all even), 50 mg/l each </t>
  </si>
  <si>
    <t>sledljiv do NIST-a, 15 mg/l ukupnog fosfora u H2O</t>
  </si>
  <si>
    <t>sledljiv do NIST-a, 1000 mg/l</t>
  </si>
  <si>
    <t>sledljiv do NIST-a, 1413 μS/cm, pakovanje 250 ml</t>
  </si>
  <si>
    <t xml:space="preserve">kalibracioni rastvori sledljivi do NIST-a </t>
  </si>
  <si>
    <t>sledljiv do NIST-a, 100 ml, 1000 mg/l</t>
  </si>
  <si>
    <t>sledljiv do NIST-a, 1000 mg/l, pakovanje 500 ml</t>
  </si>
  <si>
    <t>sledljiv do NIST-a, 1000 mg/l, pakovanje ampula/100 ml</t>
  </si>
  <si>
    <t>CRM1 ZA VISKOZITET I GUSTINU NAFTE, dinamički viskozitet (mPas)= 36,16 na 20⁰C, 15,14 na 40⁰C, 7,82 na 60⁰C, S20, 500ml, ekvivalent Paragon, SciefenticLtd., sa rokom trajanja min. 18 meseci od datuma prijema CRM-a</t>
  </si>
  <si>
    <t xml:space="preserve">multi test verification material, gustina na 15⁰C = 0,9891 kg/l, tačka tečenja = -4,3⁰C, ugljenični ostatak = 11,47%mas, zapremina 500 ml, ekvivalent Stanhope-Seta, sa rokom trajanja min. 18 meseci od datuma prijema CRM-a </t>
  </si>
  <si>
    <t>CRM1 ZA KISELINSKI BROJ NAFTE, referentna vrednost = 0,52 mg KOH/g, TAN005, 125 g, Paragon, SciefenticLtd, sa rokom trajanja min. 1 godina od datuma prijema CRM-a</t>
  </si>
  <si>
    <t>Sertifikovani referentni materijal za viskozitet visokog opsega 20cP, do 100°C, 100ml, sa sertifikatom  i izraženom mernom nesigurnošću.</t>
  </si>
  <si>
    <t>Sertifikovani referentni materijal za viskozitet visokog opsega 2cP, do 50°C, 100ml, sa sertifikatom  i izraženom mernom nesigurnošću.</t>
  </si>
  <si>
    <t xml:space="preserve">tačka tečenja = -11,2⁰C, CRM-PPLU, 250ml, Paragon, SciefenticLtd., zapremina 250ml, ekvivalent Paragon, SciefenticLtd., sa rokom trajanja min. 18 meseci od datuma prijema CRM-a </t>
  </si>
  <si>
    <t xml:space="preserve">ugljenični ostatak = do 6%mas, zapremina 500 ml, sa rokom trajanja min. 18 meseci od datuma prijema CRM-a </t>
  </si>
  <si>
    <t>CRM2 ZA KISELINSKI BROJ NAFTE; referentna vrednost = 1,53 mg KOH/g, TAN015, 125 g, Paragon, SciefenticLtd., sa rokom trajanja min. 1 godina od datuma prijema CRM-a</t>
  </si>
  <si>
    <t xml:space="preserve">tačka tečenja = -30,4⁰C, CRM-PPLU-1, zapremina 250ml, ekvivalent Paragon, SciefenticLtd., sa rokom trajanja min. 18 meseci od datuma prijema CRM-a </t>
  </si>
  <si>
    <t xml:space="preserve">gustina = 0,86709 na 15⁰C,CRMU-DELU, zapremina 250 ml, ekvivalent Paragon, SciefenticLtd.,  sa rokom trajanja min. 18 meseci od datuma prijema CRM-a </t>
  </si>
  <si>
    <t>čistoće 99 %, standard za GC</t>
  </si>
  <si>
    <t xml:space="preserve">pakovanje 5 g </t>
  </si>
  <si>
    <t>kalibracioni uzorak za Simdis Reference sample; broj 56.40.202; lot No. 012, AC PAC kat.br. 20001.310; pakovanje 5 ampula x 1,5 ml</t>
  </si>
  <si>
    <t>kalibracioni uzorak za Simdis Gravimetric blend; broj 00.02.016; lot No. 005, AC PAC kat.br. 20001.309; pakovanje 5 ampula x 1,5 ml</t>
  </si>
  <si>
    <t>kalibracioni uzorak za Simdis  Reference 5010 sample; broj 00.02.015; lot No. 005, AC PAC kat.br. 20001.132; pakovanje 5 ampula x 1,5 ml</t>
  </si>
  <si>
    <t>kalibracioni uzorak za Simdis  boiling point calibration light; broj 59.50.101A; lot No. 011, AC PAC kat.br. 20001.125; pakovanje 5 ampula x 1,5 ml</t>
  </si>
  <si>
    <t>kalibracioni uzorak za Simdis HT Cal. Heavy (prah); broj 59.50.100B; lot No. 015, AC PAC kat.br. 20001.124; pakovanje 5 tamnih staklenih bočica</t>
  </si>
  <si>
    <t>Sertifikovani referentni materijal za viskozitet niskog opsega 1cP, do 50°C, 100ml, sa sertifikatom  i izraženom mernom nesigurnošću.</t>
  </si>
  <si>
    <t>Sample box Standard Glicerides, Sample box 20001.574 (samples 00.03.040; 00.03.042; 00.03.041) AC by PAC, sa sertifikatom</t>
  </si>
  <si>
    <t>AC 20001.543</t>
  </si>
  <si>
    <t>AC 20001.544</t>
  </si>
  <si>
    <t>AC 20001.545</t>
  </si>
  <si>
    <t>Sample box, Gasoline oxy method tuning mix 
(00.02.046 &amp; 00.02.627 - Sample material for Gasoline Oxy tuning mix) AC 20001.720</t>
  </si>
  <si>
    <t>CRM ZA OKS STAB BIODIZELA PAK 5X10ML, PARAGON SCIENTIFIC</t>
  </si>
  <si>
    <t>200001.132 Sample Box Ref 5010 Simdis HT (5pcs)</t>
  </si>
  <si>
    <t xml:space="preserve">V26 Wear Metals Standard, 30 µg/g, in Hydrocarbon Oil, 100 g N0776132 Perkin Elmer (VHG Labs)
</t>
  </si>
  <si>
    <t xml:space="preserve">V26 Wear Metals Standard, 50 µg/g, in Hydrocarbon Oil, 100 g N0776135 Perkin Elmer (VHG Labs)
</t>
  </si>
  <si>
    <t xml:space="preserve">V26 Wear Metals Standard, 100 µg/g, in Hydrocarbon Oil, 100 g N0776136 Perkin Elmer (VHG Labs)
</t>
  </si>
  <si>
    <t>Sledljiv do NIST-a; sertifikovani referentni materijal za jonsku hromatografiju. Proizveden korišćenjem visokočistih supstanci NaF, NaCl, NaBr, NaNO3, Na2HPO4, Na2SO4. Standard je multikomponentnog sastava i sadrži fluorid, bromid, nitrat, fosfat, hlorid i sulfat u koncentraciji 10 mg/l svakog. Pripremljen u ultračistoj vodi.</t>
  </si>
  <si>
    <t>Sledljiv do NIST-a; standard je namenjen za izvođenje kalibracije tehnikom jonske hromatografije. Standard je multikomponentnog sastava i sadrži fluorid (10 mg/l), bromid (10 mg/l), nitrat (50 mg/l), fosfat (50 mg/l), hlorid (100 mg/l) i sulfat (200 mg/l). Standard je pripremljen u vodenoj sredini.</t>
  </si>
  <si>
    <t>Sledljiv do NIST-a; sertifikovani referentni materijal za jonsku hromatografiju. Standard je multikomponentnog sastava i sadrži amonijum jon, barijum, kalcijum, kalijum, litijum, natrijum, magnezijum, mangan i stroncijum u koncentraciji 100 mg/l svakog. Pripremljen u azotnoj kiselini.</t>
  </si>
  <si>
    <t>Sledljiv do NIST-a; standard je namenjen za izvođenje kalibracije tehnikom jonske hromatografije. Standard je multikomponentnog sastava i sadrži amonijum jon, barijum, kalcijum, kalijum, litijum, natrijum, magnezijum, mangan i stroncijum u koncentraciji 100 mg/l svakog. Pripremljen u azotnoj kiselini koncentracije 1 mM.</t>
  </si>
  <si>
    <t>Referentni materijal kompatibilan sa aparatom Malvern Mastersizer 2000. Veličina zrna 15-150 µm, masa 2,5 g; pakovanje sadrži 10 odvojenih kutijica navedene mase i veličine zrna.</t>
  </si>
  <si>
    <t>pakovanje 100 ml; gustina 1,0265 g/ml na 25°C; agregatno stanje tečno</t>
  </si>
  <si>
    <t>Referentna smeša – Azot sa sadržajem vlage 5.1-12.9 ppm ± 10% relat.); sertifikat sa mernom nesigurnošću; pritisak punjenja na 15°C: 200 bar</t>
  </si>
  <si>
    <t>Referentna smeša – Azot sa sadržajem vlage 20.0-43.5 ppm ± 10% relat.); sertifikat sa mernom nesigurnošću; pritisak punjenja na 15°C: 200 bar</t>
  </si>
  <si>
    <t>Nezavisni referentni materijal, sledljiv do NIST-a; hemijski sastav po 100 mg/l Al, Sb, Ba, Pb, B, Ca, Cd, Cr, Co, Fe, K, Cu, Li, Mg, Mn, Mo, Na, Ni, P, Si, Ti, V, Zn u 5% azotnoj kiselini i ≤0,1% fluorovodoničnoj kiselini.</t>
  </si>
  <si>
    <t>TATJANA TASIĆ  DANIJLA BOŽIĆ DARINKA KONČAREVIĆ MARIJANA GRABOVAC</t>
  </si>
  <si>
    <t xml:space="preserve"> DARINKA KONČAREVIĆ</t>
  </si>
  <si>
    <t>LJUBINKO IVANOVIĆLJANA KAJTEZ</t>
  </si>
  <si>
    <t>DANIJLA BOŽIĆ  DARINKA KONČAREVIĆ</t>
  </si>
  <si>
    <t>GIZELA SABO  DARINKA KONČAREVIĆ</t>
  </si>
  <si>
    <t>SLAĐANA LUKIĆ BANDUKA GIZELA SABO</t>
  </si>
  <si>
    <t>VLADAN RISTIĆ   DARINKA KONČAREVIĆ MARIJANA GRABOVAC</t>
  </si>
  <si>
    <t>SLAĐANA LUKIĆ BANDUKA SVETLANA KONSTANTINOVIĆ GIZELA SABO DARINKA KONČAREVIĆ SANJA PETKOVIĆ MARIJANA GRABOVAC</t>
  </si>
  <si>
    <t>MARIJANA GRABOVAC GIZELA SABO</t>
  </si>
  <si>
    <t>MARIJANA GRABOVAC</t>
  </si>
  <si>
    <t>VLADAN RISTIĆ  SVETLANA KONSTANTINOVIĆ GIZELA SABO MARIJANA GRABOVAC</t>
  </si>
  <si>
    <t xml:space="preserve">MARIJANA GRABOVAC  </t>
  </si>
  <si>
    <t>SLAĐANA LUKIĆ BANDUKA VLADAN RISTIĆ  TATJANA TASIĆ DANIJLA BOŽIĆ SVETLANA KONSTANTINOVIĆ GIZELA SABO  DARINKA KONČAREVIĆ</t>
  </si>
  <si>
    <t>LJILJANA KAJTEZ</t>
  </si>
  <si>
    <t>VLADAN RISTIĆ  TATJANA TASIĆ DANIJLA BOŽIĆ  DARINKA KONČAREVIĆ</t>
  </si>
  <si>
    <t>SLAĐANA LUKIĆ BANDUKA  DARINKA KONČAREVIĆ MARIJANA GRABOVAC</t>
  </si>
  <si>
    <t>SVETLANA KONSTANTINOVIĆ VESNA JANČIĆ ČOBANIN</t>
  </si>
  <si>
    <t>VLADAN RISTIĆ   DARINKA KONČAREVIĆ</t>
  </si>
  <si>
    <t>SVETLANA KONSTANTINOVIĆ VESNA JANČIĆ ČOBANIN VLADAN RISTIĆ</t>
  </si>
  <si>
    <t>DANIJELA BOŽIĆ  DARINKA KONČAREVIĆ</t>
  </si>
  <si>
    <t>SANJA PETKOVIĆ MARIJANA GRABOVAC</t>
  </si>
  <si>
    <t>VLADAN RISTIĆ  TATJANA TASIĆ DANIJLA BOŽIĆ  DARINKA KONČAREVIĆ MARIJANA GRABOVAC</t>
  </si>
  <si>
    <t>TATJANA TASIĆ DANIJLA BOŽIĆ MARIJANA GRABOVAC</t>
  </si>
  <si>
    <t>DARINKA KONČAREVIĆ SANJA PETKOVIĆ LJUBINKO IVANOVIĆ MARIJANA GRABOVAC</t>
  </si>
  <si>
    <t>SLAĐANA BANDUKA</t>
  </si>
  <si>
    <t>VLADAN RISTIĆ  TATJANA TASIĆ DANIJLA BOŽIĆ</t>
  </si>
  <si>
    <t>LJANA KAJTEZ</t>
  </si>
  <si>
    <t>VLADAN RISTIĆ  MARIJANA GRABOVAC</t>
  </si>
  <si>
    <t>VLADAN RISTIĆ MARIJANA GRABOVAC</t>
  </si>
  <si>
    <t>TATJANA TASIĆ DANIJLA BOŽIĆ</t>
  </si>
  <si>
    <t>LJILJANA KAJTEZ SVETLANA KONSTANTINOVIĆ</t>
  </si>
  <si>
    <t>SLAĐANA LUKIĆ BANDUKA SANJA PETKOVIĆ</t>
  </si>
  <si>
    <t>MARIJANA GRABOVAC DANIJLA BOŽIĆ</t>
  </si>
  <si>
    <t>DANIJELA BOŽIĆ  DARINKA KONČAREVIĆ VLADAN RISITIĆ</t>
  </si>
  <si>
    <t>SVETLANA KONSTANTINOVIĆ  DARINKA KONČAREVIĆ</t>
  </si>
  <si>
    <t>DARINKA KONČAREVIĆ MARIJANA GRABOVAC</t>
  </si>
  <si>
    <t>GIZELA SABO SANJA PETKOVIĆ MARIJANA GRABOVAC</t>
  </si>
  <si>
    <t>SANJA PETKOVIĆ VLADAN RISTIĆ</t>
  </si>
  <si>
    <t>VLADAN RISTIĆ  SVETLANA KONSTANTINOVIĆ MARIJANA GRABOVAC</t>
  </si>
  <si>
    <t>LJUBINKO IVANOVIĆ MARIJANA GRABOVAC</t>
  </si>
  <si>
    <t>DANIJLA BOŽIĆ</t>
  </si>
  <si>
    <t>VLADAN RISTIĆ  TATJANA TASIĆ DANIJLA BOŽIĆ SANJA PETKOVIĆ</t>
  </si>
  <si>
    <t>VLADAN RISTIĆ VESNA JANČIĆ ČOBANIN</t>
  </si>
  <si>
    <t>VLADAN RISTIĆ  SVETLANA KONSTANTINOVIĆ VESNA JANČIĆ ČOBANIN</t>
  </si>
  <si>
    <t>SLAĐANA LUKIĆ BANDUKA MARIJANA GRABOVAC</t>
  </si>
  <si>
    <t>LJILJANA KAJTEZ SVETLANA KONSTANTINOVIĆ GIZELA SABO</t>
  </si>
  <si>
    <t>LJILJANA KAJTEZ SANJA PETKOVIĆ</t>
  </si>
  <si>
    <t>VLADAN RISTIĆ  SANJA PETKOVIĆ MARIJANA GRABOVAC</t>
  </si>
  <si>
    <t>LJiILJANA KAJTEZ VESNA JANČIĆ ČOBANIN</t>
  </si>
  <si>
    <t>DANIJLA BOŽIĆ DARINKA KONČAREVIĆ</t>
  </si>
  <si>
    <t>LJUBINKO IVANOVIĆ</t>
  </si>
  <si>
    <t>MARIJANA GRABOVAC SANJA PETKOVIĆ</t>
  </si>
  <si>
    <t>SVETLANA KONSTANTINOVIĆ SANJA PETKOVIĆ MARIJANA GRABOVAC</t>
  </si>
  <si>
    <t xml:space="preserve">LJILJANA KAJTEZ VLADAN RISTIĆ </t>
  </si>
  <si>
    <t>LJILJANA KAJTEZ SVETLANA KONSTANTINOVIĆ VESNA JANČIĆ ČOBANIN</t>
  </si>
  <si>
    <t>SLAĐANA LUKIĆ BANDUKA VLADAN RISTIĆ  GIZELA SABO  DARINKA KONČAREVIĆ</t>
  </si>
  <si>
    <t>SANJA PETKOVIĆ LJUBINKO IVANOVIĆ MARIJANA GRABOVAC</t>
  </si>
  <si>
    <t>DARINKA KONČAREVIĆ GIZELA SABO SLAĐANA LUKIĆ BANDUKA SANJA PETKOVIĆ MARIJANA GRABOVAC</t>
  </si>
  <si>
    <t>METANOL HPLC GRADE 2,5LIT</t>
  </si>
  <si>
    <t>ETIL ALKOHOL APSOLUTNI 99,5% 1/1</t>
  </si>
  <si>
    <t>DIETIL ETAR 1/1</t>
  </si>
  <si>
    <t>PUFER PH4.00 RASTVOR 500ML</t>
  </si>
  <si>
    <t>PUFER PH7.00 RASTVOR 500ML</t>
  </si>
  <si>
    <t>N HEPTAN 2,5 LIT</t>
  </si>
  <si>
    <t>HEKSAN ZA GASNU HROMATOGRAFIJU 2,5L</t>
  </si>
  <si>
    <t>FENOL PA PAK.50 G ZA STANDARD</t>
  </si>
  <si>
    <t>CILINDAR GRADUISANI VF 25ML</t>
  </si>
  <si>
    <t>STANDARD ZA MEMK EN 14078 VHG LABS</t>
  </si>
  <si>
    <t>STANDARD CRM ZA VISKOZ. VIS. TEMP.N2000</t>
  </si>
  <si>
    <t>STANDARD CRM ZA VISKOZITET VISOKA T.N600</t>
  </si>
  <si>
    <t>STANDARD CRM ZA ODREDJIVANJE MAZIV.DF70</t>
  </si>
  <si>
    <t>STANDARD CRM ZA ODREDJIVANJE MAZIV.DF92</t>
  </si>
  <si>
    <t>STANDARD CRM ZA BOJU PO SAYBOLT</t>
  </si>
  <si>
    <t>STANDARD CRM TACKE MRZNJENJA -50C</t>
  </si>
  <si>
    <t>STANDARD METALNI ADITIV MA4</t>
  </si>
  <si>
    <t>STANDARD METALNI V26 100 MIKG-G</t>
  </si>
  <si>
    <t>STANDARD METALNI V26 50 MIKG-G</t>
  </si>
  <si>
    <t>STANDARD METALNI V26 30 MIKG-G</t>
  </si>
  <si>
    <t>ERLENMAJER SIROKO GRLO STAKLO 1000ML</t>
  </si>
  <si>
    <t>NAPRSTAK ZA EKSTRAKCIJU</t>
  </si>
  <si>
    <t>GREJAC PECI ZA GC 7890A</t>
  </si>
  <si>
    <t>SKLOP GREJAC SENZOR ZA GC 7890A</t>
  </si>
  <si>
    <t>HVATAC UZORKA PLASTICNI AA 55B SPECTRA</t>
  </si>
  <si>
    <t>KIVETA MALA ZA KOKS ACR M3</t>
  </si>
  <si>
    <t>O RING KOMPLET ORGANSKI AA 55B SPECTRA</t>
  </si>
  <si>
    <t>GLIKOL U ULJU KALIBRACIONI SET</t>
  </si>
  <si>
    <t>SET KALIBRACIONI ZA ULJE ZA 4 METALA</t>
  </si>
  <si>
    <t>STANDARD CRM ZA VISKOZNOST 50CST NA 40C</t>
  </si>
  <si>
    <t>STANDARD CRM ZA VISKOZNOST N10</t>
  </si>
  <si>
    <t>STANDARD INTERNI KOBALT 6%MINERALNO ULJE</t>
  </si>
  <si>
    <t>STANDARD INTERNI KOBALT 5000</t>
  </si>
  <si>
    <t>ULJE KALIBRACIONO RL233</t>
  </si>
  <si>
    <t>TERMOMETAR ASTM 128C ZA ODR.VISKOZ.0C</t>
  </si>
  <si>
    <t>PAPIR TERMO ROLNA 80MMX25M</t>
  </si>
  <si>
    <t>BALON 125 ML ZA DIANA 700 DESTILATOR</t>
  </si>
  <si>
    <t>CISTAC KONDENZATORSKE CEVI DIANA 700</t>
  </si>
  <si>
    <t>MENZURA 100 ML ZA DIANA 700 DESTILATOR</t>
  </si>
  <si>
    <t>PLOCA ZA GREJAC FI 38 DIANA 700</t>
  </si>
  <si>
    <t>PLOCA ZA GREJAC FI 50 DIANA 700</t>
  </si>
  <si>
    <t>RAZBIJAC KAPI DIANA 700 DESTILATOR</t>
  </si>
  <si>
    <t>SONDA PT 100 ZA DIANA 700 DESTILATOR</t>
  </si>
  <si>
    <t>ZATVARAC KONDENZATORSKE CEVI DIANA 700</t>
  </si>
  <si>
    <t>NATRIJUM DIOKTILSULFOSUKCINAT 96%</t>
  </si>
  <si>
    <t>RASTVOR DOKTOR KOMERCIJALNI</t>
  </si>
  <si>
    <t>FERULA, FLEXI, INERT 0,32MM KOM 10-PK</t>
  </si>
  <si>
    <t>REAGENS HYDRANAL COULOMAT AG OVEN 500ML</t>
  </si>
  <si>
    <t>UMETAK FILTERA ZA VAZDUH 110675</t>
  </si>
  <si>
    <t>DI KALIJUM HIDROGEN FOSFAT</t>
  </si>
  <si>
    <t>KAPILARA VISKOZIMETRA S-150 ZA P.T.</t>
  </si>
  <si>
    <t>SPOJNICA ZA CFR MOTOR 109419</t>
  </si>
  <si>
    <t>DEO KERAMICKI AC600</t>
  </si>
  <si>
    <t>ZAVRTANJ AC600</t>
  </si>
  <si>
    <t>OPRUGA AC600</t>
  </si>
  <si>
    <t>DIHTUNG TELA NIVOKAZNOG STAKLA CFR MOTOR</t>
  </si>
  <si>
    <t>8123480</t>
  </si>
  <si>
    <t>8113730</t>
  </si>
  <si>
    <t>8169519</t>
  </si>
  <si>
    <t>8169520</t>
  </si>
  <si>
    <t>8184077</t>
  </si>
  <si>
    <t>8117971</t>
  </si>
  <si>
    <t>8115668</t>
  </si>
  <si>
    <t>8182946</t>
  </si>
  <si>
    <t>8190314</t>
  </si>
  <si>
    <t>8178561</t>
  </si>
  <si>
    <t>8178563</t>
  </si>
  <si>
    <t>8191509</t>
  </si>
  <si>
    <t>8191496</t>
  </si>
  <si>
    <t>8100136</t>
  </si>
  <si>
    <t>8195101</t>
  </si>
  <si>
    <t>8101392</t>
  </si>
  <si>
    <t>8101393</t>
  </si>
  <si>
    <t>8101394</t>
  </si>
  <si>
    <t>8100095</t>
  </si>
  <si>
    <t>8115378</t>
  </si>
  <si>
    <t>8115379</t>
  </si>
  <si>
    <t>8115467</t>
  </si>
  <si>
    <t>8115465</t>
  </si>
  <si>
    <t>8115456</t>
  </si>
  <si>
    <t>8115461</t>
  </si>
  <si>
    <t>8115460</t>
  </si>
  <si>
    <t>8115469</t>
  </si>
  <si>
    <t>8115454</t>
  </si>
  <si>
    <t>8115475</t>
  </si>
  <si>
    <t>8115471</t>
  </si>
  <si>
    <t>8115470</t>
  </si>
  <si>
    <t>8195098</t>
  </si>
  <si>
    <t>8115468</t>
  </si>
  <si>
    <t>8115441</t>
  </si>
  <si>
    <t>8115455</t>
  </si>
  <si>
    <t>8115478</t>
  </si>
  <si>
    <t>8115484</t>
  </si>
  <si>
    <t>8115480</t>
  </si>
  <si>
    <t>8115488</t>
  </si>
  <si>
    <t>8115489</t>
  </si>
  <si>
    <t>8115481</t>
  </si>
  <si>
    <t>8115477</t>
  </si>
  <si>
    <t>8115486</t>
  </si>
  <si>
    <t>8100168</t>
  </si>
  <si>
    <t>8115543</t>
  </si>
  <si>
    <t>8190362</t>
  </si>
  <si>
    <t>8193774</t>
  </si>
  <si>
    <t>8117675</t>
  </si>
  <si>
    <t>8182553</t>
  </si>
  <si>
    <t>8191805</t>
  </si>
  <si>
    <t>8100113</t>
  </si>
  <si>
    <t>8169016</t>
  </si>
  <si>
    <t>8198218</t>
  </si>
  <si>
    <t>8191439</t>
  </si>
  <si>
    <t>8198173</t>
  </si>
  <si>
    <t>6205854</t>
  </si>
  <si>
    <t>8101183</t>
  </si>
  <si>
    <t>8189929</t>
  </si>
  <si>
    <t>8135454</t>
  </si>
  <si>
    <t>8192087</t>
  </si>
  <si>
    <t>8100998</t>
  </si>
  <si>
    <t>60NTC00307</t>
  </si>
  <si>
    <t>60NTC00314</t>
  </si>
  <si>
    <t>60NTC00427</t>
  </si>
  <si>
    <t>60NTC00562</t>
  </si>
  <si>
    <t>60NTC00563</t>
  </si>
  <si>
    <t>60NTC00566</t>
  </si>
  <si>
    <t>60NTC00568</t>
  </si>
  <si>
    <t>60NTC00596</t>
  </si>
  <si>
    <t>60NTC00619</t>
  </si>
  <si>
    <t>60NTC00638</t>
  </si>
  <si>
    <t>60NTC00641</t>
  </si>
  <si>
    <t>60NTC00642</t>
  </si>
  <si>
    <t>60NTC00658</t>
  </si>
  <si>
    <t>60NTC00659</t>
  </si>
  <si>
    <t>61NTC00051</t>
  </si>
  <si>
    <t>61NTC00052</t>
  </si>
  <si>
    <t>61NTC00055</t>
  </si>
  <si>
    <t>61NTC00059</t>
  </si>
  <si>
    <t>61NTC00064</t>
  </si>
  <si>
    <t>61NTC00065</t>
  </si>
  <si>
    <t>61NTC00066</t>
  </si>
  <si>
    <t>61NTC00067</t>
  </si>
  <si>
    <t>62NTC00007</t>
  </si>
  <si>
    <t>62NTC00008</t>
  </si>
  <si>
    <t>62NTC00009</t>
  </si>
  <si>
    <t>62NTC00010</t>
  </si>
  <si>
    <t>62NTC00011</t>
  </si>
  <si>
    <t>62NTC00012</t>
  </si>
  <si>
    <t>62NTC00013</t>
  </si>
  <si>
    <t>62NTC00014</t>
  </si>
  <si>
    <t>62NTC00015</t>
  </si>
  <si>
    <t>62NTC00016</t>
  </si>
  <si>
    <t>62NTC00017</t>
  </si>
  <si>
    <t>62NTC00018</t>
  </si>
  <si>
    <t>62NTC00019</t>
  </si>
  <si>
    <t>62NTC00020</t>
  </si>
  <si>
    <t>62NTC00021</t>
  </si>
  <si>
    <t>62NTC00022</t>
  </si>
  <si>
    <t>62NTC00023</t>
  </si>
  <si>
    <t>62NTC00024</t>
  </si>
  <si>
    <t>62NTC00025</t>
  </si>
  <si>
    <t>62NTC00028</t>
  </si>
  <si>
    <t>62NTC00029</t>
  </si>
  <si>
    <t>62NTC00031</t>
  </si>
  <si>
    <t>62NTC00032</t>
  </si>
  <si>
    <t>62NTC00034</t>
  </si>
  <si>
    <t>62NTC00035</t>
  </si>
  <si>
    <t>62NTC00036</t>
  </si>
  <si>
    <t>62NTC00038</t>
  </si>
  <si>
    <t>62NTC00040</t>
  </si>
  <si>
    <t>62NTC00041</t>
  </si>
  <si>
    <t>62NTC00044</t>
  </si>
  <si>
    <t>62NTC00046</t>
  </si>
  <si>
    <t>62NTC00047</t>
  </si>
  <si>
    <t>62NTC00048</t>
  </si>
  <si>
    <t>62NTC00051</t>
  </si>
  <si>
    <t>60NTC00085</t>
  </si>
  <si>
    <t>60NTC00200</t>
  </si>
  <si>
    <t>60NTC00245</t>
  </si>
  <si>
    <t>60NTC00258</t>
  </si>
  <si>
    <t>60NTC00263</t>
  </si>
  <si>
    <t>60NTC00389</t>
  </si>
  <si>
    <t>60NTC00420</t>
  </si>
  <si>
    <t>60NTC00444</t>
  </si>
  <si>
    <t>60NTC00472</t>
  </si>
  <si>
    <t>60NTC00486</t>
  </si>
  <si>
    <t>60NTC00487</t>
  </si>
  <si>
    <t>60NTC00489</t>
  </si>
  <si>
    <t>60NTC00490</t>
  </si>
  <si>
    <t>60NTC00491</t>
  </si>
  <si>
    <t>60NTC00492</t>
  </si>
  <si>
    <t>60NTC00493</t>
  </si>
  <si>
    <t>60NTC00514</t>
  </si>
  <si>
    <t>60NTC00617</t>
  </si>
  <si>
    <t>60NTC00655</t>
  </si>
  <si>
    <t>60NTC00691</t>
  </si>
  <si>
    <t>61NTC00074</t>
  </si>
  <si>
    <t>61NTC00075</t>
  </si>
  <si>
    <t>A6; E7; F2</t>
  </si>
  <si>
    <t>N HEPTAN ASTM</t>
  </si>
  <si>
    <t>A6; E7; E9; E12; F2</t>
  </si>
  <si>
    <t>62NTC00049</t>
  </si>
  <si>
    <t>BIRETA UNUTRASNJ.TITRATORA 1203746</t>
  </si>
  <si>
    <t>60NTC00095</t>
  </si>
  <si>
    <t>Технички захтев за набавку : / Technical requirement for procurement of : 26P-2-ONTC-0041 DWS - Hemikalije i 
potrošni materijal</t>
  </si>
  <si>
    <r>
      <rPr>
        <b/>
        <sz val="12"/>
        <rFont val="Arial"/>
        <family val="2"/>
        <charset val="238"/>
      </rPr>
      <t>Prilog А_DWS HEMIKALIJE I POTROŠNI MATERIJAL_ ZA POPUNU DOBAVLJAČA</t>
    </r>
    <r>
      <rPr>
        <sz val="12"/>
        <rFont val="Arial"/>
        <family val="2"/>
        <charset val="238"/>
      </rPr>
      <t xml:space="preserve">
1. Понуђач треба за сваки понуђени производ уз понуду да приложи и одговарајућу техничку спецификацију производа (може да буде и копија стране из каталога), са јасно дефинисаним каталошким бројем и произвођачем. 
2. Понуђач је у обавези да при испоруци хемикалија достави одговарајући сертификат и безбедносну листу на српском језику.
3. Хемикалије морају да буду у оригиналном и безбедном паковању, обезбеђене да не могу лако да се излију, или амбалажа оштети.
4. Производи при испоруци треба да буду у важећем року, минимум 2 године од датума испоруке, или минимум 75% предвиђеног рока трајања.
5. Добављач је обавезан да попуни приложену табелу са подацима о понуђеном производу (Prilog А_DWS HEMIKALIJE I POTROŠNI MATERIJAL _ZA POPUNU DOBAVLJACA).
6. Понуђач је дужан да најмање 24 часа пре испоруке обавести контакт особу:  Јелена Божило, e-mаil: jelena.bozilov@nis.rs, tel. 064/888-2734
a) о датуму и времену испоруке
b) о материјалу 
c) о количини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</si>
</sst>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5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6"/>
      <color theme="1"/>
      <name val="Calibri"/>
      <family val="2"/>
      <charset val="238"/>
      <scheme val="minor"/>
    </font>
    <font>
      <b/>
      <sz val="16"/>
      <color rgb="FFFF0000"/>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trike/>
      <sz val="12"/>
      <color theme="1"/>
      <name val="Arial"/>
      <family val="2"/>
      <charset val="238"/>
    </font>
    <font>
      <strike/>
      <sz val="11"/>
      <color theme="1"/>
      <name val="Calibri"/>
      <family val="2"/>
      <scheme val="minor"/>
    </font>
    <font>
      <sz val="11"/>
      <name val="Calibri"/>
      <family val="2"/>
      <scheme val="minor"/>
    </font>
    <font>
      <strike/>
      <sz val="12"/>
      <name val="Arial"/>
      <family val="2"/>
      <charset val="238"/>
    </font>
    <font>
      <b/>
      <sz val="16"/>
      <name val="Calibri"/>
      <family val="2"/>
      <charset val="238"/>
      <scheme val="minor"/>
    </font>
    <font>
      <sz val="8"/>
      <name val="Arial"/>
      <family val="2"/>
      <charset val="238"/>
    </font>
    <font>
      <sz val="24"/>
      <name val="Arial"/>
      <family val="2"/>
      <charset val="238"/>
    </font>
    <font>
      <sz val="11"/>
      <color theme="1"/>
      <name val="Calibri"/>
      <family val="2"/>
      <scheme val="minor"/>
    </font>
    <font>
      <sz val="11"/>
      <color rgb="FFFF0000"/>
      <name val="Calibri"/>
      <family val="2"/>
      <scheme val="minor"/>
    </font>
    <font>
      <sz val="8"/>
      <name val="Arial"/>
      <family val="2"/>
    </font>
    <font>
      <sz val="8"/>
      <color theme="1"/>
      <name val="Arial"/>
      <family val="2"/>
    </font>
    <font>
      <sz val="8"/>
      <name val="Calibri"/>
      <family val="2"/>
      <charset val="238"/>
    </font>
    <font>
      <sz val="7.2"/>
      <name val="Arial"/>
      <family val="2"/>
      <charset val="238"/>
    </font>
    <font>
      <sz val="8"/>
      <name val="Calibri"/>
      <family val="2"/>
    </font>
    <font>
      <sz val="10"/>
      <name val="Arial"/>
      <family val="2"/>
      <charset val="238"/>
    </font>
    <font>
      <sz val="11"/>
      <name val="Calibri"/>
      <family val="2"/>
      <charset val="238"/>
      <scheme val="minor"/>
    </font>
    <font>
      <sz val="11"/>
      <color rgb="FF7030A0"/>
      <name val="Calibri"/>
      <family val="2"/>
      <scheme val="minor"/>
    </font>
    <font>
      <sz val="11"/>
      <name val="Arial"/>
      <family val="2"/>
      <charset val="238"/>
    </font>
    <font>
      <sz val="11"/>
      <color theme="1"/>
      <name val="Arial"/>
      <family val="2"/>
      <charset val="238"/>
    </font>
    <font>
      <b/>
      <sz val="11"/>
      <color theme="1"/>
      <name val="Arial"/>
      <family val="2"/>
      <charset val="238"/>
    </font>
    <font>
      <b/>
      <sz val="11"/>
      <color theme="1"/>
      <name val="Calibri"/>
      <family val="2"/>
      <charset val="238"/>
      <scheme val="minor"/>
    </font>
    <font>
      <sz val="11"/>
      <color rgb="FF00B050"/>
      <name val="Arial"/>
      <family val="2"/>
      <charset val="238"/>
    </font>
    <font>
      <strike/>
      <sz val="11"/>
      <name val="Arial"/>
      <family val="2"/>
      <charset val="238"/>
    </font>
    <font>
      <sz val="16"/>
      <color theme="1"/>
      <name val="Calibri"/>
      <family val="2"/>
      <scheme val="minor"/>
    </font>
    <font>
      <sz val="16"/>
      <color theme="1"/>
      <name val="Arial"/>
      <family val="2"/>
      <charset val="238"/>
    </font>
    <font>
      <strike/>
      <sz val="16"/>
      <color theme="1"/>
      <name val="Arial"/>
      <family val="2"/>
      <charset val="238"/>
    </font>
    <font>
      <sz val="16"/>
      <name val="Calibri"/>
      <family val="2"/>
      <scheme val="minor"/>
    </font>
    <font>
      <sz val="16"/>
      <color rgb="FFFF0000"/>
      <name val="Arial"/>
      <family val="2"/>
      <charset val="238"/>
    </font>
    <font>
      <sz val="16"/>
      <name val="Calibri"/>
      <family val="2"/>
      <charset val="238"/>
      <scheme val="minor"/>
    </font>
    <font>
      <sz val="18"/>
      <color theme="1"/>
      <name val="Calibri"/>
      <family val="2"/>
      <scheme val="minor"/>
    </font>
    <font>
      <sz val="16"/>
      <color theme="1"/>
      <name val="Calibri"/>
      <family val="2"/>
      <charset val="238"/>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bgColor theme="4" tint="0.79998168889431442"/>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rgb="FF0070C0"/>
      </left>
      <right style="dashed">
        <color rgb="FF0070C0"/>
      </right>
      <top/>
      <bottom style="dashed">
        <color rgb="FF0070C0"/>
      </bottom>
      <diagonal/>
    </border>
    <border>
      <left style="dashed">
        <color rgb="FF0070C0"/>
      </left>
      <right style="dashed">
        <color rgb="FF0070C0"/>
      </right>
      <top style="thick">
        <color rgb="FF0070C0"/>
      </top>
      <bottom style="dashed">
        <color rgb="FF0070C0"/>
      </bottom>
      <diagonal/>
    </border>
    <border>
      <left style="dashed">
        <color rgb="FF0070C0"/>
      </left>
      <right style="dashed">
        <color rgb="FF0070C0"/>
      </right>
      <top style="dashed">
        <color rgb="FF0070C0"/>
      </top>
      <bottom style="thick">
        <color rgb="FF0070C0"/>
      </bottom>
      <diagonal/>
    </border>
    <border>
      <left style="dashed">
        <color rgb="FF0070C0"/>
      </left>
      <right style="dashed">
        <color rgb="FF0070C0"/>
      </right>
      <top/>
      <bottom/>
      <diagonal/>
    </border>
    <border>
      <left style="dashed">
        <color theme="4" tint="-0.24994659260841701"/>
      </left>
      <right style="dashed">
        <color theme="4" tint="-0.24994659260841701"/>
      </right>
      <top style="dashed">
        <color theme="4" tint="-0.24994659260841701"/>
      </top>
      <bottom style="dashed">
        <color theme="4" tint="-0.24994659260841701"/>
      </bottom>
      <diagonal/>
    </border>
    <border>
      <left style="dashed">
        <color theme="4" tint="-0.24994659260841701"/>
      </left>
      <right style="dashed">
        <color theme="4" tint="-0.24994659260841701"/>
      </right>
      <top style="dashed">
        <color theme="4" tint="-0.24994659260841701"/>
      </top>
      <bottom/>
      <diagonal/>
    </border>
    <border>
      <left style="dashed">
        <color rgb="FF0070C0"/>
      </left>
      <right style="dashed">
        <color rgb="FF0070C0"/>
      </right>
      <top style="dashed">
        <color rgb="FF0070C0"/>
      </top>
      <bottom style="medium">
        <color rgb="FF0070C0"/>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bottom style="hair">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s>
  <cellStyleXfs count="4">
    <xf numFmtId="0" fontId="0" fillId="0" borderId="0"/>
    <xf numFmtId="0" fontId="2" fillId="0" borderId="0"/>
    <xf numFmtId="0" fontId="1" fillId="0" borderId="0"/>
    <xf numFmtId="164" fontId="1" fillId="0" borderId="0" applyFont="0" applyFill="0" applyBorder="0" applyAlignment="0" applyProtection="0"/>
  </cellStyleXfs>
  <cellXfs count="226">
    <xf numFmtId="0" fontId="0" fillId="0" borderId="0" xfId="0"/>
    <xf numFmtId="0" fontId="0" fillId="0" borderId="0" xfId="0" applyBorder="1"/>
    <xf numFmtId="0" fontId="0" fillId="3" borderId="0" xfId="0" applyFill="1"/>
    <xf numFmtId="0" fontId="3" fillId="0" borderId="0" xfId="0" applyFont="1" applyBorder="1" applyAlignment="1">
      <alignment vertical="center"/>
    </xf>
    <xf numFmtId="0" fontId="0" fillId="0" borderId="0" xfId="0" applyFill="1" applyBorder="1"/>
    <xf numFmtId="0" fontId="5" fillId="0" borderId="9" xfId="0" applyFont="1" applyFill="1" applyBorder="1" applyAlignment="1">
      <alignment vertical="center"/>
    </xf>
    <xf numFmtId="0" fontId="4" fillId="0" borderId="10" xfId="0" applyFont="1" applyFill="1" applyBorder="1" applyAlignment="1">
      <alignment vertical="center" wrapText="1"/>
    </xf>
    <xf numFmtId="0" fontId="6" fillId="3" borderId="0" xfId="0" applyFont="1" applyFill="1" applyAlignment="1">
      <alignment horizontal="left" vertical="center"/>
    </xf>
    <xf numFmtId="0" fontId="6" fillId="3" borderId="0" xfId="0" applyFont="1" applyFill="1"/>
    <xf numFmtId="0" fontId="6" fillId="3" borderId="0" xfId="0" applyNumberFormat="1" applyFont="1" applyFill="1" applyAlignment="1">
      <alignment horizontal="left"/>
    </xf>
    <xf numFmtId="0" fontId="6" fillId="3" borderId="0" xfId="0" applyFont="1" applyFill="1" applyAlignment="1">
      <alignment horizontal="left"/>
    </xf>
    <xf numFmtId="0" fontId="8" fillId="0" borderId="0" xfId="0" applyFont="1" applyFill="1" applyAlignment="1">
      <alignment vertical="center"/>
    </xf>
    <xf numFmtId="0" fontId="6" fillId="3" borderId="0" xfId="0" applyFont="1" applyFill="1" applyAlignment="1">
      <alignment horizontal="justify" vertical="center"/>
    </xf>
    <xf numFmtId="0" fontId="6" fillId="0" borderId="0" xfId="0" applyFont="1" applyFill="1"/>
    <xf numFmtId="0" fontId="7" fillId="3" borderId="0" xfId="0" applyFont="1" applyFill="1" applyAlignment="1">
      <alignment vertical="center"/>
    </xf>
    <xf numFmtId="0" fontId="9" fillId="3" borderId="0" xfId="0" applyFont="1" applyFill="1" applyAlignment="1">
      <alignment horizontal="justify" vertical="center"/>
    </xf>
    <xf numFmtId="0" fontId="7" fillId="3" borderId="10" xfId="0" applyFont="1" applyFill="1" applyBorder="1" applyAlignment="1">
      <alignment vertical="center"/>
    </xf>
    <xf numFmtId="0" fontId="6" fillId="3" borderId="9" xfId="0" applyFont="1" applyFill="1" applyBorder="1" applyAlignment="1">
      <alignment vertical="top"/>
    </xf>
    <xf numFmtId="0" fontId="6" fillId="3" borderId="1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xf numFmtId="0" fontId="7" fillId="3" borderId="0" xfId="0" applyFont="1" applyFill="1" applyBorder="1" applyAlignment="1">
      <alignment vertical="center"/>
    </xf>
    <xf numFmtId="0" fontId="10" fillId="3" borderId="12" xfId="0" applyFont="1" applyFill="1" applyBorder="1" applyAlignment="1">
      <alignment vertical="center"/>
    </xf>
    <xf numFmtId="0" fontId="10" fillId="3" borderId="13" xfId="0" applyFont="1" applyFill="1" applyBorder="1" applyAlignment="1">
      <alignment vertical="center"/>
    </xf>
    <xf numFmtId="0" fontId="8" fillId="3" borderId="13" xfId="0" applyFont="1" applyFill="1" applyBorder="1"/>
    <xf numFmtId="0" fontId="8" fillId="3" borderId="14" xfId="0" applyFont="1" applyFill="1" applyBorder="1"/>
    <xf numFmtId="0" fontId="7" fillId="3" borderId="9" xfId="0" applyFont="1" applyFill="1" applyBorder="1" applyAlignment="1">
      <alignment vertical="center"/>
    </xf>
    <xf numFmtId="0" fontId="6" fillId="0" borderId="1" xfId="0" applyFont="1" applyFill="1" applyBorder="1" applyAlignment="1">
      <alignment horizontal="center" vertical="center"/>
    </xf>
    <xf numFmtId="0" fontId="6" fillId="2" borderId="1" xfId="0" applyNumberFormat="1" applyFont="1" applyFill="1" applyBorder="1" applyAlignment="1" applyProtection="1">
      <alignment horizontal="left" vertical="center"/>
      <protection locked="0"/>
    </xf>
    <xf numFmtId="0" fontId="11" fillId="3" borderId="0" xfId="0" applyFont="1" applyFill="1" applyAlignment="1"/>
    <xf numFmtId="0" fontId="6" fillId="3" borderId="4" xfId="0" applyFont="1" applyFill="1" applyBorder="1" applyAlignment="1">
      <alignment vertical="top"/>
    </xf>
    <xf numFmtId="0" fontId="6" fillId="3" borderId="5" xfId="0" applyFont="1" applyFill="1" applyBorder="1" applyAlignment="1">
      <alignment vertical="top"/>
    </xf>
    <xf numFmtId="0" fontId="6" fillId="3" borderId="6" xfId="0" applyFont="1" applyFill="1" applyBorder="1" applyAlignment="1">
      <alignment vertical="top"/>
    </xf>
    <xf numFmtId="0" fontId="6" fillId="3" borderId="8" xfId="0" applyFont="1" applyFill="1" applyBorder="1" applyAlignment="1">
      <alignment vertical="top"/>
    </xf>
    <xf numFmtId="0" fontId="6" fillId="3" borderId="11" xfId="0" applyFont="1" applyFill="1" applyBorder="1" applyAlignment="1">
      <alignment vertical="top"/>
    </xf>
    <xf numFmtId="0" fontId="8" fillId="3" borderId="0" xfId="0" applyFont="1" applyFill="1" applyAlignment="1">
      <alignment horizontal="left" vertical="top"/>
    </xf>
    <xf numFmtId="0" fontId="7" fillId="3" borderId="7" xfId="0" applyFont="1" applyFill="1" applyBorder="1" applyAlignment="1">
      <alignment vertical="center"/>
    </xf>
    <xf numFmtId="0" fontId="8" fillId="3" borderId="0" xfId="0" applyFont="1" applyFill="1" applyAlignment="1">
      <alignment horizontal="left" vertical="center"/>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8" fillId="3" borderId="0" xfId="0" applyFont="1" applyFill="1" applyAlignment="1">
      <alignment horizontal="justify" vertical="center"/>
    </xf>
    <xf numFmtId="0" fontId="8" fillId="0" borderId="0" xfId="0" applyFont="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left"/>
    </xf>
    <xf numFmtId="0" fontId="6" fillId="2" borderId="0" xfId="0" applyFont="1" applyFill="1"/>
    <xf numFmtId="0" fontId="20" fillId="2" borderId="1" xfId="0" applyNumberFormat="1" applyFont="1" applyFill="1" applyBorder="1" applyAlignment="1" applyProtection="1">
      <alignment horizontal="left" vertical="center"/>
      <protection locked="0"/>
    </xf>
    <xf numFmtId="0" fontId="24" fillId="0" borderId="10" xfId="0" applyFont="1" applyFill="1" applyBorder="1" applyAlignment="1">
      <alignment vertical="center" wrapText="1"/>
    </xf>
    <xf numFmtId="0" fontId="22" fillId="0" borderId="0" xfId="0" applyFont="1" applyAlignment="1">
      <alignment horizontal="center"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Font="1" applyBorder="1"/>
    <xf numFmtId="0" fontId="7" fillId="0" borderId="1" xfId="0" applyNumberFormat="1" applyFont="1" applyBorder="1" applyAlignment="1">
      <alignment horizontal="center" vertical="center"/>
    </xf>
    <xf numFmtId="0" fontId="21" fillId="0" borderId="0" xfId="0" applyFont="1" applyBorder="1"/>
    <xf numFmtId="0" fontId="0" fillId="4" borderId="1" xfId="0" applyFill="1" applyBorder="1"/>
    <xf numFmtId="0" fontId="0" fillId="0" borderId="1" xfId="0" applyBorder="1"/>
    <xf numFmtId="0" fontId="7" fillId="3" borderId="0" xfId="0" applyFont="1" applyFill="1" applyBorder="1" applyAlignment="1">
      <alignment horizontal="center" vertical="center"/>
    </xf>
    <xf numFmtId="0" fontId="4" fillId="0" borderId="10" xfId="0" applyFont="1" applyFill="1" applyBorder="1" applyAlignment="1">
      <alignment horizontal="center" vertical="center" wrapText="1"/>
    </xf>
    <xf numFmtId="0" fontId="0" fillId="0" borderId="0" xfId="0" applyAlignment="1">
      <alignment horizontal="center" vertical="center"/>
    </xf>
    <xf numFmtId="0" fontId="0" fillId="3" borderId="0" xfId="0" applyFill="1" applyAlignment="1">
      <alignment horizontal="center" vertical="center"/>
    </xf>
    <xf numFmtId="0" fontId="11" fillId="3" borderId="0" xfId="0" applyFont="1" applyFill="1" applyAlignment="1">
      <alignment horizontal="center" vertical="center"/>
    </xf>
    <xf numFmtId="0" fontId="6" fillId="3" borderId="0" xfId="0" applyFont="1" applyFill="1" applyAlignment="1">
      <alignment horizontal="center" vertical="center"/>
    </xf>
    <xf numFmtId="0" fontId="8" fillId="3" borderId="13" xfId="0" applyFont="1" applyFill="1" applyBorder="1" applyAlignment="1">
      <alignment horizontal="center" vertical="center"/>
    </xf>
    <xf numFmtId="0" fontId="19" fillId="3" borderId="0" xfId="0" applyFont="1" applyFill="1" applyAlignment="1">
      <alignment horizontal="center" vertical="center"/>
    </xf>
    <xf numFmtId="0" fontId="6" fillId="3" borderId="10"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5" xfId="0" applyFont="1" applyFill="1" applyBorder="1" applyAlignment="1">
      <alignment horizontal="center" vertical="center"/>
    </xf>
    <xf numFmtId="0" fontId="25" fillId="0" borderId="15" xfId="0" applyFont="1" applyFill="1" applyBorder="1" applyAlignment="1">
      <alignment horizontal="center" vertical="center" wrapText="1"/>
    </xf>
    <xf numFmtId="0" fontId="25" fillId="0" borderId="15" xfId="0" applyFont="1" applyFill="1" applyBorder="1" applyAlignment="1">
      <alignment horizontal="left" vertical="center" wrapText="1"/>
    </xf>
    <xf numFmtId="0" fontId="12" fillId="0" borderId="15" xfId="0" applyFont="1" applyFill="1" applyBorder="1" applyAlignment="1">
      <alignment horizontal="center" vertical="center" wrapText="1"/>
    </xf>
    <xf numFmtId="0" fontId="25" fillId="0" borderId="15" xfId="0" applyNumberFormat="1"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7" xfId="0" applyFont="1" applyFill="1" applyBorder="1" applyAlignment="1">
      <alignment vertical="center" wrapText="1"/>
    </xf>
    <xf numFmtId="0" fontId="25"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29" fillId="0" borderId="19" xfId="0" applyFont="1" applyFill="1" applyBorder="1" applyAlignment="1">
      <alignment horizontal="center"/>
    </xf>
    <xf numFmtId="0" fontId="29" fillId="0" borderId="19" xfId="0" applyFont="1" applyFill="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horizontal="center" vertical="center"/>
    </xf>
    <xf numFmtId="0" fontId="30" fillId="0" borderId="19" xfId="0" applyFont="1" applyBorder="1" applyAlignment="1">
      <alignment horizontal="center" vertical="center"/>
    </xf>
    <xf numFmtId="0" fontId="30" fillId="0" borderId="20" xfId="0" applyFont="1" applyBorder="1" applyAlignment="1">
      <alignment horizontal="center" vertical="center"/>
    </xf>
    <xf numFmtId="0" fontId="25" fillId="0" borderId="18" xfId="0" applyFont="1" applyFill="1" applyBorder="1" applyAlignment="1">
      <alignment horizontal="left" vertical="center" wrapText="1"/>
    </xf>
    <xf numFmtId="0" fontId="30" fillId="0" borderId="19" xfId="0" applyFont="1" applyBorder="1" applyAlignment="1">
      <alignment horizontal="left" vertical="center" wrapText="1"/>
    </xf>
    <xf numFmtId="0" fontId="29" fillId="0" borderId="19" xfId="0" applyFont="1" applyFill="1" applyBorder="1" applyAlignment="1">
      <alignment horizontal="left" wrapText="1"/>
    </xf>
    <xf numFmtId="0" fontId="30" fillId="0" borderId="20" xfId="0" applyFont="1" applyBorder="1" applyAlignment="1">
      <alignment horizontal="left" vertical="center" wrapText="1"/>
    </xf>
    <xf numFmtId="0" fontId="29" fillId="0" borderId="19" xfId="0" applyFont="1" applyFill="1" applyBorder="1" applyAlignment="1">
      <alignment horizontal="left" vertical="center" wrapText="1"/>
    </xf>
    <xf numFmtId="0" fontId="29" fillId="0" borderId="19" xfId="0" applyFont="1" applyFill="1" applyBorder="1" applyAlignment="1">
      <alignment horizontal="left" vertical="center"/>
    </xf>
    <xf numFmtId="0" fontId="29" fillId="0" borderId="20" xfId="0" applyFont="1" applyFill="1" applyBorder="1" applyAlignment="1">
      <alignment horizontal="left" vertical="center" wrapText="1"/>
    </xf>
    <xf numFmtId="0" fontId="29" fillId="0" borderId="19" xfId="0" applyFont="1" applyFill="1" applyBorder="1" applyAlignment="1">
      <alignment horizontal="left"/>
    </xf>
    <xf numFmtId="0" fontId="12" fillId="0" borderId="21" xfId="0" applyFont="1" applyFill="1" applyBorder="1" applyAlignment="1">
      <alignment horizontal="center" vertical="center" wrapText="1"/>
    </xf>
    <xf numFmtId="0" fontId="25" fillId="0" borderId="21" xfId="0" applyFont="1" applyFill="1" applyBorder="1" applyAlignment="1">
      <alignment horizontal="left" vertical="center" wrapText="1"/>
    </xf>
    <xf numFmtId="0" fontId="0" fillId="5" borderId="22" xfId="0" applyFont="1" applyFill="1" applyBorder="1" applyAlignment="1" applyProtection="1">
      <alignment horizontal="right"/>
      <protection locked="0"/>
    </xf>
    <xf numFmtId="0" fontId="0" fillId="5" borderId="22" xfId="0" applyFont="1" applyFill="1" applyBorder="1" applyAlignment="1" applyProtection="1">
      <alignment horizontal="right" vertical="center"/>
      <protection locked="0"/>
    </xf>
    <xf numFmtId="0" fontId="34" fillId="6" borderId="0" xfId="0" applyFont="1" applyFill="1" applyAlignment="1" applyProtection="1">
      <alignment horizontal="right"/>
      <protection locked="0"/>
    </xf>
    <xf numFmtId="0" fontId="34" fillId="6" borderId="0" xfId="0" applyFont="1" applyFill="1" applyBorder="1" applyAlignment="1" applyProtection="1">
      <alignment horizontal="right"/>
      <protection locked="0"/>
    </xf>
    <xf numFmtId="0" fontId="34" fillId="6" borderId="22" xfId="0" applyFont="1" applyFill="1" applyBorder="1" applyAlignment="1" applyProtection="1">
      <alignment horizontal="right"/>
      <protection locked="0"/>
    </xf>
    <xf numFmtId="4" fontId="35" fillId="4" borderId="22" xfId="0" applyNumberFormat="1" applyFont="1" applyFill="1" applyBorder="1" applyAlignment="1" applyProtection="1">
      <alignment horizontal="left"/>
    </xf>
    <xf numFmtId="4" fontId="35" fillId="6" borderId="22" xfId="0" applyNumberFormat="1" applyFont="1" applyFill="1" applyBorder="1" applyAlignment="1" applyProtection="1">
      <alignment horizontal="left"/>
    </xf>
    <xf numFmtId="0" fontId="0" fillId="7" borderId="23" xfId="0" applyFill="1" applyBorder="1"/>
    <xf numFmtId="0" fontId="0" fillId="0" borderId="1" xfId="0" applyBorder="1" applyAlignment="1">
      <alignment vertical="top"/>
    </xf>
    <xf numFmtId="0" fontId="0" fillId="0" borderId="24" xfId="0" applyBorder="1"/>
    <xf numFmtId="0" fontId="2" fillId="0" borderId="0" xfId="1"/>
    <xf numFmtId="0" fontId="1" fillId="0" borderId="0" xfId="1" applyFont="1"/>
    <xf numFmtId="0" fontId="28" fillId="0" borderId="0" xfId="1" applyFont="1"/>
    <xf numFmtId="0" fontId="36" fillId="0" borderId="0" xfId="1" applyFont="1"/>
    <xf numFmtId="0" fontId="27" fillId="0" borderId="0" xfId="1" applyFont="1" applyAlignment="1">
      <alignment wrapText="1"/>
    </xf>
    <xf numFmtId="0" fontId="2" fillId="0" borderId="0" xfId="1" applyAlignment="1">
      <alignment wrapText="1"/>
    </xf>
    <xf numFmtId="0" fontId="0" fillId="0" borderId="0" xfId="1" applyFont="1" applyAlignment="1">
      <alignment wrapText="1"/>
    </xf>
    <xf numFmtId="0" fontId="36" fillId="0" borderId="0" xfId="1" applyFont="1" applyAlignment="1">
      <alignment wrapText="1"/>
    </xf>
    <xf numFmtId="0" fontId="0" fillId="3" borderId="0" xfId="0" applyFont="1" applyFill="1"/>
    <xf numFmtId="0" fontId="37" fillId="3" borderId="0" xfId="0" applyFont="1" applyFill="1" applyAlignment="1"/>
    <xf numFmtId="0" fontId="38" fillId="3" borderId="0" xfId="0" applyFont="1" applyFill="1"/>
    <xf numFmtId="0" fontId="37" fillId="3" borderId="13" xfId="0" applyFont="1" applyFill="1" applyBorder="1"/>
    <xf numFmtId="0" fontId="39" fillId="3" borderId="0" xfId="0" applyFont="1" applyFill="1" applyBorder="1" applyAlignment="1">
      <alignment vertical="center"/>
    </xf>
    <xf numFmtId="0" fontId="40" fillId="0" borderId="10" xfId="0" applyFont="1" applyFill="1" applyBorder="1" applyAlignment="1">
      <alignment vertical="center" wrapText="1"/>
    </xf>
    <xf numFmtId="0" fontId="41" fillId="3" borderId="0" xfId="0" applyFont="1" applyFill="1"/>
    <xf numFmtId="0" fontId="38" fillId="3" borderId="10" xfId="0" applyFont="1" applyFill="1" applyBorder="1" applyAlignment="1">
      <alignment vertical="top"/>
    </xf>
    <xf numFmtId="0" fontId="38" fillId="3" borderId="0" xfId="0" applyFont="1" applyFill="1" applyBorder="1" applyAlignment="1">
      <alignment vertical="top"/>
    </xf>
    <xf numFmtId="0" fontId="38" fillId="3" borderId="5" xfId="0" applyFont="1" applyFill="1" applyBorder="1" applyAlignment="1">
      <alignment vertical="top"/>
    </xf>
    <xf numFmtId="0" fontId="38" fillId="3" borderId="0" xfId="0" applyFont="1" applyFill="1" applyBorder="1"/>
    <xf numFmtId="0" fontId="0" fillId="0" borderId="0" xfId="0" applyFont="1"/>
    <xf numFmtId="0" fontId="39"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42" fillId="0" borderId="0" xfId="0" applyFont="1" applyAlignment="1">
      <alignment horizontal="center" vertical="center" wrapText="1"/>
    </xf>
    <xf numFmtId="0" fontId="17" fillId="0" borderId="0" xfId="0" applyFont="1" applyAlignment="1">
      <alignment horizontal="center" vertical="center"/>
    </xf>
    <xf numFmtId="0" fontId="7" fillId="0" borderId="2"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6" fillId="2" borderId="9" xfId="0" applyFont="1" applyFill="1" applyBorder="1" applyAlignment="1" applyProtection="1">
      <alignment horizontal="left" vertical="center"/>
      <protection locked="0"/>
    </xf>
    <xf numFmtId="0" fontId="43" fillId="0" borderId="1" xfId="0" applyNumberFormat="1" applyFont="1" applyBorder="1" applyAlignment="1">
      <alignment horizontal="center" vertical="center"/>
    </xf>
    <xf numFmtId="0" fontId="44" fillId="0" borderId="1" xfId="0" applyFont="1" applyBorder="1" applyAlignment="1">
      <alignment horizontal="left" vertical="center" wrapText="1"/>
    </xf>
    <xf numFmtId="0" fontId="45" fillId="0" borderId="1" xfId="0" applyFont="1" applyBorder="1" applyAlignment="1">
      <alignment horizontal="left" vertical="center" wrapText="1"/>
    </xf>
    <xf numFmtId="0" fontId="44" fillId="0" borderId="1" xfId="0" applyFont="1" applyBorder="1" applyAlignment="1">
      <alignment horizontal="left" vertical="center"/>
    </xf>
    <xf numFmtId="0" fontId="43" fillId="3" borderId="1" xfId="0" applyFont="1" applyFill="1" applyBorder="1" applyAlignment="1">
      <alignment horizontal="center" vertical="center"/>
    </xf>
    <xf numFmtId="49" fontId="44" fillId="0" borderId="1" xfId="1" applyNumberFormat="1" applyFont="1" applyBorder="1" applyAlignment="1"/>
    <xf numFmtId="0" fontId="46" fillId="3" borderId="1" xfId="0" applyFont="1" applyFill="1" applyBorder="1" applyAlignment="1">
      <alignment horizontal="center" vertical="center"/>
    </xf>
    <xf numFmtId="0" fontId="45" fillId="0" borderId="1" xfId="0" applyFont="1" applyBorder="1" applyAlignment="1">
      <alignment horizontal="left" vertical="center"/>
    </xf>
    <xf numFmtId="0" fontId="47" fillId="0" borderId="1" xfId="0" applyFont="1" applyBorder="1" applyAlignment="1">
      <alignment horizontal="left" vertical="center" wrapText="1"/>
    </xf>
    <xf numFmtId="0" fontId="48" fillId="3" borderId="1" xfId="0" applyFont="1" applyFill="1" applyBorder="1" applyAlignment="1">
      <alignment horizontal="center" vertical="center"/>
    </xf>
    <xf numFmtId="0" fontId="22" fillId="3" borderId="0" xfId="0" applyFont="1" applyFill="1" applyAlignment="1">
      <alignment wrapText="1"/>
    </xf>
    <xf numFmtId="0" fontId="26" fillId="3" borderId="0" xfId="0" applyFont="1" applyFill="1" applyAlignment="1">
      <alignment wrapText="1"/>
    </xf>
    <xf numFmtId="0" fontId="8" fillId="3" borderId="0" xfId="0" applyFont="1" applyFill="1" applyAlignment="1">
      <alignment wrapText="1"/>
    </xf>
    <xf numFmtId="49" fontId="43" fillId="0" borderId="1" xfId="0" applyNumberFormat="1" applyFont="1" applyBorder="1" applyAlignment="1">
      <alignment wrapText="1"/>
    </xf>
    <xf numFmtId="49" fontId="46" fillId="0" borderId="1" xfId="0" applyNumberFormat="1" applyFont="1" applyBorder="1" applyAlignment="1">
      <alignment wrapText="1"/>
    </xf>
    <xf numFmtId="49" fontId="43" fillId="8" borderId="1" xfId="0" applyNumberFormat="1" applyFont="1" applyFill="1" applyBorder="1" applyAlignment="1">
      <alignment wrapText="1"/>
    </xf>
    <xf numFmtId="0" fontId="22" fillId="0" borderId="25" xfId="0" applyFont="1" applyBorder="1" applyAlignment="1">
      <alignment vertical="center" wrapText="1"/>
    </xf>
    <xf numFmtId="0" fontId="10" fillId="3" borderId="0" xfId="0" applyFont="1" applyFill="1" applyBorder="1" applyAlignment="1">
      <alignment vertical="center" wrapText="1"/>
    </xf>
    <xf numFmtId="0" fontId="10" fillId="3" borderId="10" xfId="0" applyFont="1" applyFill="1" applyBorder="1" applyAlignment="1">
      <alignment vertical="center" wrapText="1"/>
    </xf>
    <xf numFmtId="0" fontId="8" fillId="0" borderId="0" xfId="0" applyFont="1" applyFill="1" applyAlignment="1">
      <alignment vertical="center" wrapText="1"/>
    </xf>
    <xf numFmtId="0" fontId="8" fillId="2" borderId="0" xfId="0" applyFont="1" applyFill="1" applyAlignment="1">
      <alignment vertical="center" wrapText="1"/>
    </xf>
    <xf numFmtId="0" fontId="8" fillId="0" borderId="0" xfId="0" applyFont="1" applyFill="1" applyAlignment="1">
      <alignment wrapText="1"/>
    </xf>
    <xf numFmtId="0" fontId="10" fillId="3" borderId="0" xfId="0" applyFont="1" applyFill="1" applyAlignment="1">
      <alignment vertical="center" wrapText="1"/>
    </xf>
    <xf numFmtId="0" fontId="8" fillId="2" borderId="0" xfId="0" applyFont="1" applyFill="1" applyAlignment="1">
      <alignment wrapText="1"/>
    </xf>
    <xf numFmtId="0" fontId="8" fillId="3" borderId="10" xfId="0" applyFont="1" applyFill="1" applyBorder="1" applyAlignment="1">
      <alignment vertical="top" wrapText="1"/>
    </xf>
    <xf numFmtId="0" fontId="8" fillId="3" borderId="0" xfId="0" applyFont="1" applyFill="1" applyBorder="1" applyAlignment="1">
      <alignment vertical="top" wrapText="1"/>
    </xf>
    <xf numFmtId="0" fontId="8" fillId="3" borderId="5" xfId="0" applyFont="1" applyFill="1" applyBorder="1" applyAlignment="1">
      <alignment vertical="top" wrapText="1"/>
    </xf>
    <xf numFmtId="0" fontId="13" fillId="0" borderId="0" xfId="0" applyFont="1" applyFill="1" applyBorder="1" applyAlignment="1">
      <alignment vertical="top" wrapText="1"/>
    </xf>
    <xf numFmtId="0" fontId="13" fillId="0" borderId="10" xfId="0" applyFont="1" applyFill="1" applyBorder="1" applyAlignment="1">
      <alignment vertical="top" wrapText="1"/>
    </xf>
    <xf numFmtId="0" fontId="8" fillId="3" borderId="0" xfId="0" applyFont="1" applyFill="1" applyBorder="1" applyAlignment="1">
      <alignment wrapText="1"/>
    </xf>
    <xf numFmtId="0" fontId="22" fillId="0" borderId="0" xfId="0" applyFont="1" applyAlignment="1">
      <alignment wrapText="1"/>
    </xf>
    <xf numFmtId="49" fontId="44" fillId="0" borderId="1" xfId="1" applyNumberFormat="1" applyFont="1" applyBorder="1" applyAlignment="1">
      <alignment horizontal="left"/>
    </xf>
    <xf numFmtId="49" fontId="44" fillId="0" borderId="1" xfId="1" applyNumberFormat="1" applyFont="1" applyBorder="1" applyAlignment="1">
      <alignment horizontal="left" vertical="center"/>
    </xf>
    <xf numFmtId="0" fontId="6" fillId="2" borderId="12" xfId="0" applyFont="1" applyFill="1" applyBorder="1" applyAlignment="1" applyProtection="1">
      <alignment horizontal="left" vertical="center"/>
      <protection locked="0"/>
    </xf>
    <xf numFmtId="0" fontId="20" fillId="2" borderId="12" xfId="0" applyFont="1" applyFill="1" applyBorder="1" applyAlignment="1" applyProtection="1">
      <alignment horizontal="left" vertical="center"/>
      <protection locked="0"/>
    </xf>
    <xf numFmtId="49" fontId="49" fillId="0" borderId="1" xfId="0" applyNumberFormat="1" applyFont="1" applyBorder="1" applyAlignment="1">
      <alignment horizontal="left"/>
    </xf>
    <xf numFmtId="0" fontId="50" fillId="0" borderId="1" xfId="0" applyNumberFormat="1" applyFont="1" applyBorder="1" applyAlignment="1">
      <alignment horizontal="center" vertical="center"/>
    </xf>
    <xf numFmtId="0" fontId="50" fillId="0" borderId="1" xfId="0" applyFont="1" applyBorder="1" applyAlignment="1">
      <alignment horizontal="center" vertical="center"/>
    </xf>
    <xf numFmtId="0" fontId="6" fillId="0" borderId="0" xfId="0" applyFont="1" applyAlignment="1">
      <alignment horizontal="center" vertical="center" wrapText="1"/>
    </xf>
    <xf numFmtId="0" fontId="16" fillId="0" borderId="0" xfId="0" applyFont="1" applyAlignment="1">
      <alignment horizontal="center"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7" fillId="3" borderId="10" xfId="0" applyFont="1" applyFill="1" applyBorder="1" applyAlignment="1">
      <alignment horizontal="left" vertical="center"/>
    </xf>
    <xf numFmtId="0" fontId="6" fillId="3" borderId="4" xfId="0" applyFont="1" applyFill="1" applyBorder="1" applyAlignment="1">
      <alignment horizontal="left" vertical="top"/>
    </xf>
    <xf numFmtId="0" fontId="6" fillId="3" borderId="5" xfId="0" applyFont="1" applyFill="1" applyBorder="1" applyAlignment="1">
      <alignment horizontal="left" vertical="top"/>
    </xf>
    <xf numFmtId="0" fontId="6" fillId="3" borderId="6" xfId="0" applyFont="1" applyFill="1" applyBorder="1" applyAlignment="1">
      <alignment horizontal="left" vertical="top"/>
    </xf>
    <xf numFmtId="0" fontId="6" fillId="3" borderId="7" xfId="0" applyFont="1" applyFill="1" applyBorder="1" applyAlignment="1">
      <alignment horizontal="left" vertical="top"/>
    </xf>
    <xf numFmtId="0" fontId="6" fillId="3" borderId="0" xfId="0" applyFont="1" applyFill="1" applyBorder="1" applyAlignment="1">
      <alignment horizontal="left" vertical="top"/>
    </xf>
    <xf numFmtId="0" fontId="6" fillId="3" borderId="8" xfId="0" applyFont="1" applyFill="1" applyBorder="1" applyAlignment="1">
      <alignment horizontal="left" vertical="top"/>
    </xf>
    <xf numFmtId="0" fontId="6" fillId="3" borderId="9"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7" fillId="0" borderId="0" xfId="0" applyFont="1" applyAlignment="1">
      <alignment horizontal="center" vertical="center" wrapText="1"/>
    </xf>
    <xf numFmtId="0" fontId="12" fillId="0" borderId="0" xfId="0" applyFont="1" applyAlignment="1">
      <alignment horizontal="center" vertical="center" wrapText="1"/>
    </xf>
    <xf numFmtId="0" fontId="8" fillId="3" borderId="0" xfId="0" applyFont="1" applyFill="1" applyAlignment="1">
      <alignment horizontal="left" vertical="top" wrapText="1"/>
    </xf>
    <xf numFmtId="0" fontId="7" fillId="0" borderId="2"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27" xfId="0" applyFont="1" applyBorder="1" applyAlignment="1" applyProtection="1">
      <alignment horizontal="center" vertical="center"/>
    </xf>
    <xf numFmtId="0" fontId="7" fillId="0" borderId="28" xfId="0" applyFont="1" applyBorder="1" applyAlignment="1" applyProtection="1">
      <alignment horizontal="center" vertical="center"/>
    </xf>
    <xf numFmtId="0" fontId="8" fillId="3" borderId="4"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0"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0" xfId="0" applyFont="1" applyFill="1" applyAlignment="1">
      <alignment horizontal="left" vertical="center" wrapText="1"/>
    </xf>
    <xf numFmtId="0" fontId="6" fillId="3" borderId="0" xfId="0" applyFont="1" applyFill="1" applyAlignment="1">
      <alignment horizontal="left" vertical="top" wrapText="1"/>
    </xf>
    <xf numFmtId="0" fontId="7" fillId="0" borderId="2" xfId="0" applyFont="1" applyBorder="1" applyAlignment="1" applyProtection="1">
      <alignment horizontal="center" vertical="center"/>
    </xf>
    <xf numFmtId="0" fontId="7" fillId="0" borderId="26" xfId="0" applyFont="1" applyBorder="1" applyAlignment="1" applyProtection="1">
      <alignment horizontal="center" vertical="center"/>
    </xf>
    <xf numFmtId="0" fontId="39" fillId="0" borderId="2" xfId="0" applyFont="1" applyBorder="1" applyAlignment="1" applyProtection="1">
      <alignment horizontal="center" vertical="center" wrapText="1"/>
    </xf>
    <xf numFmtId="0" fontId="39" fillId="0" borderId="26" xfId="0" applyFont="1" applyBorder="1" applyAlignment="1" applyProtection="1">
      <alignment horizontal="center" vertical="center" wrapText="1"/>
    </xf>
    <xf numFmtId="0" fontId="15" fillId="0" borderId="0" xfId="0" applyFont="1" applyAlignment="1">
      <alignment horizontal="left"/>
    </xf>
    <xf numFmtId="0" fontId="14" fillId="3" borderId="0" xfId="0" applyFont="1" applyFill="1" applyAlignment="1">
      <alignment horizontal="center" vertical="center"/>
    </xf>
    <xf numFmtId="0" fontId="11" fillId="3" borderId="0" xfId="0" applyFont="1" applyFill="1" applyAlignment="1">
      <alignment horizontal="center" wrapText="1"/>
    </xf>
    <xf numFmtId="0" fontId="7" fillId="0" borderId="3" xfId="0" applyFont="1" applyBorder="1" applyAlignment="1" applyProtection="1">
      <alignment horizontal="center" vertical="center"/>
    </xf>
    <xf numFmtId="0" fontId="10" fillId="0" borderId="2" xfId="0" applyFont="1" applyBorder="1" applyAlignment="1" applyProtection="1">
      <alignment horizontal="center" vertical="center" wrapText="1"/>
    </xf>
    <xf numFmtId="0" fontId="10" fillId="0" borderId="26" xfId="0" applyFont="1" applyBorder="1" applyAlignment="1" applyProtection="1">
      <alignment horizontal="center" vertical="center" wrapText="1"/>
    </xf>
    <xf numFmtId="0" fontId="7" fillId="3" borderId="0" xfId="0" applyFont="1" applyFill="1" applyAlignment="1">
      <alignment horizontal="center" vertical="center" wrapText="1"/>
    </xf>
    <xf numFmtId="14" fontId="0" fillId="0" borderId="0" xfId="0" applyNumberFormat="1"/>
  </cellXfs>
  <cellStyles count="4">
    <cellStyle name="Comma [0] 2" xfId="3" xr:uid="{00000000-0005-0000-0000-000000000000}"/>
    <cellStyle name="Normal 2" xfId="1" xr:uid="{00000000-0005-0000-0000-000002000000}"/>
    <cellStyle name="Normal 3" xfId="2" xr:uid="{00000000-0005-0000-0000-000003000000}"/>
    <cellStyle name="Normalan" xfId="0" builtinId="0"/>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tyles" Target="style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customXml" Target="../customXml/item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calcChain" Target="calcChain.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54429</xdr:colOff>
      <xdr:row>3</xdr:row>
      <xdr:rowOff>136071</xdr:rowOff>
    </xdr:from>
    <xdr:to>
      <xdr:col>14</xdr:col>
      <xdr:colOff>1663156</xdr:colOff>
      <xdr:row>5</xdr:row>
      <xdr:rowOff>16056</xdr:rowOff>
    </xdr:to>
    <xdr:pic>
      <xdr:nvPicPr>
        <xdr:cNvPr id="2" name="Picture 1" descr="N:\DOESK\2 Standardizacija\00_KO 2022\KO-0322\nis_logo_latinica.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28079" y="1063171"/>
          <a:ext cx="1608727" cy="4578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Users\jelena.basta\AppData\Local\Microsoft\Windows\Temporary%20Internet%20Files\Content.Outlook\131O4RQD\Documents%20and%20Settings\SergeyS\Local%20Settings\Temporary%20Internet%20Files\OLK97\2009%20godina\GOD.2006\OKTOBAR%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nisdms.nis.local/Documents%20and%20Settings/olega/Local%20Settings/Temporary%20Internet%20Files/OLK1FA/Documents%20and%20Settings/NVStepnova/Local%20Settings/Temporary%20Internet%20Files/OLK38/WINDOWS/&#1056;&#1072;&#1073;&#1086;&#1095;&#1080;&#1081;%20&#1089;&#1090;&#1086;&#1083;/&#1062;&#1077;&#1083;&#1077;&#1074;&#1099;&#1077;%20&#1087;&#1088;&#1086;&#1075;&#10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etrol-07\jellena\Documents%20and%20Settings\Urusov.AA\&#1052;&#1086;&#1080;%20&#1076;&#1086;&#1082;&#1091;&#1084;&#1077;&#1085;&#1090;&#1099;\Actuals\&#1053;&#1048;&#1057;%20-%20&#1055;&#1088;&#1072;&#1074;&#1083;&#1077;&#1085;&#1080;&#1077;\090306%20-%20&#1060;&#1080;&#1085;.&#1055;&#1086;&#1083;&#1086;&#1078;&#1077;&#1085;&#1080;&#1077;\090303%20Support%20for%20ppt%20vadim%20(debt%20cf).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etrol-07\jellena\Documents%20and%20Settings\Urusov.AA\&#1052;&#1086;&#1080;%20&#1076;&#1086;&#1082;&#1091;&#1084;&#1077;&#1085;&#1090;&#1099;\Actuals\&#1053;&#1048;&#1057;%20-%20&#1055;&#1088;&#1072;&#1074;&#1083;&#1077;&#1085;&#1080;&#1077;\090306%20-%20&#1060;&#1080;&#1085;.&#1055;&#1086;&#1083;&#1086;&#1078;&#1077;&#1085;&#1080;&#1077;\NIS_payables_010209-2502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IS\NIS\03%20Financial%20accounting%20and%20reporting\2009\FR-MR%20reconciliation\DOCUME~1\BRANKO~1.MIT\LOCALS~1\Temp\Rar$DI00.078\Bilans%20uspeha%20po%20poslovnoj%20oblasti%202505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etrol-07\jellena\Documents%20and%20Settings\Urusov.AA\&#1052;&#1086;&#1080;%20&#1076;&#1086;&#1082;&#1091;&#1084;&#1077;&#1085;&#1090;&#1099;\Actuals\&#1053;&#1048;&#1057;%20-%20&#1055;&#1088;&#1072;&#1074;&#1083;&#1077;&#1085;&#1080;&#1077;\090306%20-%20&#1060;&#1080;&#1085;.&#1055;&#1086;&#1083;&#1086;&#1078;&#1077;&#1085;&#1080;&#1077;\NIS_payables_010109-3101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trol-07\jellena\Documents%20and%20Settings\D043024\My%20Documents\NIS_payables_010109-310109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NIS\NIS\03%20Financial%20accounting%20and%20reporting\2009\FR-MR%20reconciliation\Documents%20and%20Settings\branko.mitrovic\Local%20Settings\Temporary%20Internet%20Files\OLKF7\Bilans%20uspeha%20po%20poslovnoj%20oblasti%202505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1\finance\Documents%20and%20Settings\Martyuschova\&#1056;&#1072;&#1073;&#1086;&#1095;&#1080;&#1081;%20&#1089;&#1090;&#1086;&#1083;\12&#1084;2004\&#1092;%2011.3%20&#1079;&#1072;%202004%20&#1075;&#1086;&#107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nisdms.nis.local/Current/04_G&amp;A/06_2015/000_BP2016/02_Formati%20planiranja/DOCUME~1/BRANKO~1.MIT/LOCALS~1/Temp/Rar$DI00.078/Bilans%20uspeha%20po%20poslovnoj%20oblasti%202505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NS06CFSH01\HomeFolderR\Poslovni%20dokumenti\2011\Izve&#353;taji%202011\MOP%202011\Maj%202011\POSLATO%20NIS\MOP%2004%202011%20Blok%20Servisi%20pp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UDGET%20control%20and%20reporting/2019/PLAN%202019/Novi%20FEPA%20fajlovi%20za%20BP2019/670_BP2019_SUD,%20ver.%203%20.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43;&#1088;&#1091;&#1087;&#1087;&#1099;%20&#1054;&#1057;1"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GAAP%20&#1054;&#1089;&#1085;&#1086;&#1074;&#1085;&#1099;&#1077;%20&#1089;&#1088;&#1077;&#1076;&#1089;&#1090;&#1074;&#1072;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rp\corp\CFO\Fixed%20assets\_Reports%20from%20Bogdanova\12m2004\2004%2012%20-%2040%20&#1043;&#1054;&#1060;%20&#1058;&#1086;&#1084;&#1091;&#1089;&#1080;&#1085;&#1089;&#1082;&#1072;&#11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aleksa.sakota\Desktop\&#1054;&#1055;&#1045;&#1050;&#1057;%20&#1050;&#1054;&#1055;&#1048;&#1032;&#1045;\&#1052;&#1072;&#1112;\OPEX-2024%20&#1052;&#1072;&#1112;%20&#1089;&#1072;%20&#1092;&#1086;&#1088;&#1084;&#1091;&#1083;&#1072;&#1084;&#1072;.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RANKOT\deljeni\BILANS%2005\UVOZ.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rp\corp\CFO\US%20GAAP%20All\Transformation\Mechel\6m%202005\Support\GeneralLedger1.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3222%20-NGMK%20-%20Compilation%20schedule%202002"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Users\jelena.basta\AppData\Local\Microsoft\Windows\Temporary%20Internet%20Files\Content.Outlook\131O4RQD\Documents%20and%20Settings\olega\Local%20Settings\Temporary%20Internet%20Files\OLK1FA\WINDOWS\&#1056;&#1072;&#1073;&#1086;&#1095;&#1080;&#1081;%20&#1089;&#1090;&#1086;&#1083;\&#1062;&#1077;&#1083;&#1077;&#1074;&#1099;&#1077;%20&#1087;&#1088;&#1086;&#1075;&#108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Users\jelena.basta\AppData\Local\Microsoft\Windows\Temporary%20Internet%20Files\Content.Outlook\131O4RQD\WINDOWS\&#1056;&#1072;&#1073;&#1086;&#1095;&#1080;&#1081;%20&#1089;&#1090;&#1086;&#1083;\&#1062;&#1077;&#1083;&#1077;&#1074;&#1099;&#1077;%20&#1087;&#1088;&#1086;&#1075;&#108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ljiljana.kajtez\AppData\Local\Microsoft\Windows\INetCache\Content.Outlook\D7YS5IM8\Za%20pokretanje%20nabavke%20Darinka%2011.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I"/>
      <sheetName val="Izvestaj"/>
    </sheetNames>
    <sheetDataSet>
      <sheetData sheetId="0">
        <row r="101">
          <cell r="T101" t="str">
            <v xml:space="preserve">OSTVARENJE PRIJEMA,  PRERADE I ZALIHA SIROVINE </v>
          </cell>
        </row>
      </sheetData>
      <sheetData sheetId="1">
        <row r="101">
          <cell r="T101" t="str">
            <v xml:space="preserve">OSTVARENJE PRIJEMA,  PRERADE I ZALIHA SIROVINE </v>
          </cell>
        </row>
        <row r="103">
          <cell r="BT103">
            <v>0</v>
          </cell>
        </row>
        <row r="106">
          <cell r="BT106" t="str">
            <v>Sumpor</v>
          </cell>
        </row>
        <row r="107">
          <cell r="BT107">
            <v>0</v>
          </cell>
          <cell r="BU107" t="str">
            <v>MB95</v>
          </cell>
        </row>
        <row r="112">
          <cell r="BU112">
            <v>722</v>
          </cell>
        </row>
        <row r="117">
          <cell r="BU117">
            <v>5.5</v>
          </cell>
        </row>
        <row r="120">
          <cell r="BU120">
            <v>10.5</v>
          </cell>
        </row>
        <row r="121">
          <cell r="BU121">
            <v>837.7</v>
          </cell>
        </row>
        <row r="123">
          <cell r="BU123">
            <v>1648.2</v>
          </cell>
        </row>
        <row r="129">
          <cell r="BU129">
            <v>2417.6</v>
          </cell>
        </row>
        <row r="132">
          <cell r="BU132">
            <v>2669</v>
          </cell>
        </row>
        <row r="135">
          <cell r="BU135">
            <v>298.5</v>
          </cell>
        </row>
        <row r="136">
          <cell r="BU136">
            <v>2216.8000000000002</v>
          </cell>
        </row>
        <row r="137">
          <cell r="BU137">
            <v>9793</v>
          </cell>
        </row>
        <row r="142">
          <cell r="BU142">
            <v>533.4</v>
          </cell>
        </row>
        <row r="151">
          <cell r="BT151">
            <v>240.4</v>
          </cell>
        </row>
        <row r="153">
          <cell r="BU153">
            <v>2307.6</v>
          </cell>
        </row>
        <row r="157">
          <cell r="BT157">
            <v>240.39999999999998</v>
          </cell>
          <cell r="BU157">
            <v>23459.78</v>
          </cell>
        </row>
        <row r="161">
          <cell r="BU161">
            <v>9188.9</v>
          </cell>
        </row>
        <row r="162">
          <cell r="BT162">
            <v>170</v>
          </cell>
          <cell r="BU162">
            <v>1924</v>
          </cell>
        </row>
        <row r="164">
          <cell r="BT164">
            <v>20.399999999999999</v>
          </cell>
          <cell r="BU164">
            <v>16973.400000000001</v>
          </cell>
        </row>
        <row r="166">
          <cell r="BU166">
            <v>8179.1</v>
          </cell>
        </row>
        <row r="170">
          <cell r="BU170">
            <v>8757.68</v>
          </cell>
        </row>
        <row r="171">
          <cell r="BT171">
            <v>390</v>
          </cell>
          <cell r="BU171">
            <v>662.5</v>
          </cell>
        </row>
        <row r="172">
          <cell r="BT172">
            <v>0</v>
          </cell>
          <cell r="BU172">
            <v>2.0000000000436557E-2</v>
          </cell>
        </row>
        <row r="173">
          <cell r="BU173">
            <v>0</v>
          </cell>
        </row>
        <row r="174">
          <cell r="BT174">
            <v>0</v>
          </cell>
        </row>
        <row r="175">
          <cell r="BT175">
            <v>0</v>
          </cell>
          <cell r="BU175">
            <v>0</v>
          </cell>
        </row>
        <row r="177">
          <cell r="BT177">
            <v>0</v>
          </cell>
          <cell r="BU177">
            <v>0</v>
          </cell>
        </row>
        <row r="198">
          <cell r="BT198" t="str">
            <v xml:space="preserve">                      L O Ž   U LJ A</v>
          </cell>
        </row>
        <row r="199">
          <cell r="BU199" t="str">
            <v>ET</v>
          </cell>
        </row>
        <row r="200">
          <cell r="BT200" t="str">
            <v>SR</v>
          </cell>
          <cell r="BU200">
            <v>0</v>
          </cell>
        </row>
        <row r="213">
          <cell r="BT213">
            <v>2895.4</v>
          </cell>
        </row>
        <row r="215">
          <cell r="BT215">
            <v>8147.7999999999993</v>
          </cell>
        </row>
        <row r="217">
          <cell r="BT217">
            <v>14150.000000000004</v>
          </cell>
        </row>
        <row r="218">
          <cell r="BT218">
            <v>2339.5</v>
          </cell>
        </row>
        <row r="220">
          <cell r="BT220">
            <v>7286.9</v>
          </cell>
        </row>
        <row r="229">
          <cell r="BT229">
            <v>3345.7</v>
          </cell>
        </row>
        <row r="247">
          <cell r="BT247">
            <v>38165.269999999997</v>
          </cell>
          <cell r="BU247">
            <v>0</v>
          </cell>
        </row>
        <row r="251">
          <cell r="BT251">
            <v>11673.6</v>
          </cell>
        </row>
        <row r="252">
          <cell r="BT252">
            <v>7610.3</v>
          </cell>
        </row>
        <row r="254">
          <cell r="BT254">
            <v>12775.899999999998</v>
          </cell>
        </row>
        <row r="256">
          <cell r="BT256">
            <v>20183.97</v>
          </cell>
        </row>
        <row r="259">
          <cell r="BT259">
            <v>5501.9</v>
          </cell>
        </row>
        <row r="260">
          <cell r="BT260">
            <v>18987.400000000001</v>
          </cell>
        </row>
        <row r="261">
          <cell r="BT261">
            <v>3.0000000006111804E-2</v>
          </cell>
          <cell r="BU261">
            <v>0</v>
          </cell>
        </row>
        <row r="262">
          <cell r="BU262">
            <v>0</v>
          </cell>
        </row>
        <row r="264">
          <cell r="BU264">
            <v>0</v>
          </cell>
        </row>
        <row r="265">
          <cell r="BU265">
            <v>0</v>
          </cell>
        </row>
        <row r="266">
          <cell r="BT266">
            <v>0</v>
          </cell>
        </row>
        <row r="267">
          <cell r="BT267">
            <v>0</v>
          </cell>
        </row>
        <row r="268">
          <cell r="BT268">
            <v>36996.1</v>
          </cell>
        </row>
        <row r="269">
          <cell r="BT269">
            <v>0</v>
          </cell>
        </row>
        <row r="278">
          <cell r="BT278">
            <v>0</v>
          </cell>
        </row>
        <row r="280">
          <cell r="BU280">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левые прогр"/>
      <sheetName val="#ССЫЛКА"/>
      <sheetName val="Курс $"/>
      <sheetName val="Параметры_i"/>
      <sheetName val="покупка нпр"/>
      <sheetName val="приобретение нп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ide1"/>
      <sheetName val="Slide2"/>
      <sheetName val="Slide3"/>
      <sheetName val="Slide 4 CF"/>
      <sheetName val="Slide 7"/>
      <sheetName val="januar"/>
      <sheetName val="februar"/>
      <sheetName val="MART"/>
      <sheetName val="APRIL"/>
      <sheetName val="MAJ"/>
      <sheetName val="AR Jan09"/>
      <sheetName val="AR Feb09"/>
      <sheetName val="AP Jan 09"/>
      <sheetName val="AP Feb09"/>
      <sheetName val=""/>
      <sheetName val="EcoFinAssumptions"/>
      <sheetName val="Choose List"/>
      <sheetName val="pomoćna"/>
    </sheetNames>
    <sheetDataSet>
      <sheetData sheetId="0"/>
      <sheetData sheetId="1"/>
      <sheetData sheetId="2"/>
      <sheetData sheetId="3"/>
      <sheetData sheetId="4"/>
      <sheetData sheetId="5"/>
      <sheetData sheetId="6"/>
      <sheetData sheetId="7"/>
      <sheetData sheetId="8"/>
      <sheetData sheetId="9"/>
      <sheetData sheetId="10">
        <row r="2">
          <cell r="J2" t="str">
            <v>Status of Data</v>
          </cell>
          <cell r="K2" t="str">
            <v>26.02.2009 03:32:39</v>
          </cell>
        </row>
        <row r="6">
          <cell r="F6" t="str">
            <v>Author</v>
          </cell>
          <cell r="G6" t="str">
            <v>Z_PIZURMA</v>
          </cell>
          <cell r="I6" t="str">
            <v>Last Refreshed</v>
          </cell>
          <cell r="J6" t="str">
            <v>26.02.2009 12:05:06</v>
          </cell>
        </row>
        <row r="7">
          <cell r="F7" t="str">
            <v>Current User</v>
          </cell>
          <cell r="G7" t="str">
            <v>Z_ZUNICAL</v>
          </cell>
          <cell r="I7" t="str">
            <v>Key Date</v>
          </cell>
          <cell r="J7" t="str">
            <v>26.02.2009</v>
          </cell>
        </row>
        <row r="8">
          <cell r="F8" t="str">
            <v>Last Changed By</v>
          </cell>
          <cell r="G8" t="str">
            <v>Z_ZUNICAL</v>
          </cell>
          <cell r="I8" t="str">
            <v>Changed At</v>
          </cell>
          <cell r="J8" t="str">
            <v>26.02.2009 10:40:21</v>
          </cell>
        </row>
        <row r="9">
          <cell r="F9" t="str">
            <v>InfoProvider</v>
          </cell>
          <cell r="G9" t="str">
            <v>ZFIAR032</v>
          </cell>
          <cell r="I9" t="str">
            <v>Status of Data</v>
          </cell>
          <cell r="J9" t="str">
            <v>26.02.2009 03:32:39</v>
          </cell>
        </row>
        <row r="10">
          <cell r="F10" t="str">
            <v>Query Technical Name</v>
          </cell>
          <cell r="G10" t="str">
            <v>GRP_FIAR_Q013_D</v>
          </cell>
          <cell r="I10" t="str">
            <v>Relevance of Data (Date)</v>
          </cell>
          <cell r="J10" t="str">
            <v>26.02.2009</v>
          </cell>
        </row>
        <row r="11">
          <cell r="F11" t="str">
            <v>Query Description</v>
          </cell>
          <cell r="G11" t="str">
            <v>Accounts receivable status report 01.02.2009-25.02.2009</v>
          </cell>
          <cell r="I11" t="str">
            <v>Relevance of Data (Time)</v>
          </cell>
          <cell r="J11">
            <v>0.1476736111111111</v>
          </cell>
        </row>
        <row r="15">
          <cell r="C15" t="str">
            <v>Business area</v>
          </cell>
          <cell r="D15" t="str">
            <v>Opening balance (total) on31.12.2008</v>
          </cell>
          <cell r="F15" t="str">
            <v>Number ofdays overdue</v>
          </cell>
          <cell r="G15" t="str">
            <v>Opening balance 
(total) on
31.12.2008</v>
          </cell>
          <cell r="H15" t="str">
            <v>Opening balance
(overdue) on
31.12.2008</v>
          </cell>
          <cell r="I15" t="str">
            <v>Number of
days overdue</v>
          </cell>
          <cell r="J15" t="str">
            <v>New invoices
1.01.2009 -
31.01.2009</v>
          </cell>
          <cell r="K15" t="str">
            <v>Amount</v>
          </cell>
          <cell r="L15" t="str">
            <v>Interest</v>
          </cell>
          <cell r="M15" t="str">
            <v>Payments
1.01.2009 -
31.01.2009</v>
          </cell>
          <cell r="N15" t="str">
            <v>Offset</v>
          </cell>
          <cell r="O15" t="str">
            <v>Cash</v>
          </cell>
          <cell r="P15" t="str">
            <v>Closing balance 
(total) on
31.01.2009</v>
          </cell>
        </row>
        <row r="16">
          <cell r="C16" t="str">
            <v>Clearing</v>
          </cell>
          <cell r="D16" t="str">
            <v>* 1.000 RSD</v>
          </cell>
          <cell r="F16">
            <v>0</v>
          </cell>
          <cell r="G16" t="str">
            <v>* 1.000 RSD</v>
          </cell>
          <cell r="H16" t="str">
            <v>* 1.000 RSD</v>
          </cell>
          <cell r="I16" t="str">
            <v/>
          </cell>
          <cell r="J16" t="str">
            <v>* 1.000 RSD</v>
          </cell>
          <cell r="K16" t="str">
            <v>* 1.000 RSD</v>
          </cell>
          <cell r="L16" t="str">
            <v>* 1.000 RSD</v>
          </cell>
          <cell r="M16" t="str">
            <v>* 1.000 RSD</v>
          </cell>
          <cell r="N16" t="str">
            <v>* 1.000 RSD</v>
          </cell>
          <cell r="O16" t="str">
            <v>* 1.000 RSD</v>
          </cell>
          <cell r="P16" t="str">
            <v>* 1.000 RSD</v>
          </cell>
        </row>
        <row r="17">
          <cell r="C17" t="str">
            <v>Customer</v>
          </cell>
          <cell r="D17" t="str">
            <v>]2213759 HRVOJE DUMMY[, ]B01 DRAGO DUMMY..B54 DRAGO DUMMY[</v>
          </cell>
          <cell r="F17" t="str">
            <v>Dinars nominated</v>
          </cell>
          <cell r="G17">
            <v>24629083.509130102</v>
          </cell>
          <cell r="H17">
            <v>16474064.3800599</v>
          </cell>
          <cell r="I17">
            <v>24.261123211000001</v>
          </cell>
          <cell r="J17">
            <v>11584498.628079901</v>
          </cell>
          <cell r="K17">
            <v>11554335.8356899</v>
          </cell>
          <cell r="L17">
            <v>30162.792389999999</v>
          </cell>
          <cell r="M17">
            <v>9134810.3342199903</v>
          </cell>
          <cell r="N17">
            <v>581675.53525999899</v>
          </cell>
          <cell r="O17">
            <v>8553134.7989599705</v>
          </cell>
          <cell r="P17">
            <v>27078992.4318901</v>
          </cell>
        </row>
        <row r="18">
          <cell r="C18" t="str">
            <v>Document type</v>
          </cell>
          <cell r="D18" t="str">
            <v>Government</v>
          </cell>
          <cell r="F18" t="str">
            <v>Government</v>
          </cell>
          <cell r="G18">
            <v>6710380.90986</v>
          </cell>
          <cell r="H18">
            <v>3235541.8040999998</v>
          </cell>
          <cell r="I18">
            <v>27.756402830999999</v>
          </cell>
          <cell r="J18">
            <v>4542812.3878400102</v>
          </cell>
          <cell r="K18">
            <v>4541123.8764700098</v>
          </cell>
          <cell r="L18">
            <v>1688.5113699999999</v>
          </cell>
          <cell r="M18">
            <v>2041984.9794900001</v>
          </cell>
          <cell r="N18">
            <v>68305.59964</v>
          </cell>
          <cell r="O18">
            <v>1973679.3798499999</v>
          </cell>
          <cell r="P18">
            <v>9211208.3182100002</v>
          </cell>
        </row>
        <row r="19">
          <cell r="C19" t="str">
            <v>Key Figures</v>
          </cell>
          <cell r="D19" t="str">
            <v>Opening balance _x000D_
(total) on_x000D_
31.01.2009,Opening balance_x000D_
(overdue) on_x000D_
31.01.2009,Number of_x000D_
days overdue...</v>
          </cell>
          <cell r="F19" t="str">
            <v>Commercial</v>
          </cell>
          <cell r="G19">
            <v>17918702.599270102</v>
          </cell>
          <cell r="H19">
            <v>13238522.5759599</v>
          </cell>
          <cell r="I19">
            <v>23.691876757999999</v>
          </cell>
          <cell r="J19">
            <v>7041686.2402400104</v>
          </cell>
          <cell r="K19">
            <v>7013211.9592200201</v>
          </cell>
          <cell r="L19">
            <v>28474.281019999999</v>
          </cell>
          <cell r="M19">
            <v>7092825.3547299895</v>
          </cell>
          <cell r="N19">
            <v>513369.93562</v>
          </cell>
          <cell r="O19">
            <v>6579455.4191099899</v>
          </cell>
          <cell r="P19">
            <v>17867784.113680001</v>
          </cell>
        </row>
        <row r="20">
          <cell r="C20" t="str">
            <v>Net due date</v>
          </cell>
          <cell r="D20" t="str">
            <v>Non dinars nominated</v>
          </cell>
          <cell r="F20" t="str">
            <v>Non dinars nominated</v>
          </cell>
          <cell r="G20">
            <v>1599935.5047899999</v>
          </cell>
          <cell r="H20">
            <v>1471919.0748699999</v>
          </cell>
          <cell r="I20">
            <v>167.83231746000001</v>
          </cell>
          <cell r="J20">
            <v>47169.880319999997</v>
          </cell>
          <cell r="K20">
            <v>47169.880319999997</v>
          </cell>
          <cell r="L20">
            <v>1421691.94695</v>
          </cell>
          <cell r="M20">
            <v>225413.43815999999</v>
          </cell>
          <cell r="O20">
            <v>225413.43815999999</v>
          </cell>
          <cell r="P20">
            <v>1421691.94695</v>
          </cell>
        </row>
        <row r="21">
          <cell r="C21" t="str">
            <v>Posting date</v>
          </cell>
          <cell r="D21" t="str">
            <v>Government</v>
          </cell>
          <cell r="F21" t="str">
            <v>Government</v>
          </cell>
        </row>
        <row r="22">
          <cell r="C22" t="str">
            <v>Posting key</v>
          </cell>
          <cell r="D22" t="str">
            <v>Commercial</v>
          </cell>
          <cell r="F22" t="str">
            <v>Commercial</v>
          </cell>
          <cell r="G22">
            <v>1599935.5047899999</v>
          </cell>
          <cell r="H22">
            <v>1471919.0748699999</v>
          </cell>
          <cell r="I22">
            <v>167.83231746000001</v>
          </cell>
          <cell r="J22">
            <v>47169.880319999997</v>
          </cell>
          <cell r="K22">
            <v>47169.880319999997</v>
          </cell>
          <cell r="L22">
            <v>1421691.94695</v>
          </cell>
          <cell r="M22">
            <v>225413.43815999999</v>
          </cell>
          <cell r="O22">
            <v>225413.43815999999</v>
          </cell>
          <cell r="P22">
            <v>1421691.94695</v>
          </cell>
        </row>
        <row r="23">
          <cell r="C23" t="str">
            <v>Reconciliation acct</v>
          </cell>
          <cell r="D23" t="str">
            <v>REGULAR, INT_REGULAR, REPROGRAM, INT_REPROGRAM, SUMNJIVA, INT_SUMNJIVA, SPORNA, INT_SPORNA, STECAJ...</v>
          </cell>
          <cell r="F23" t="str">
            <v>Total</v>
          </cell>
          <cell r="G23">
            <v>26229019.013920099</v>
          </cell>
          <cell r="H23">
            <v>17945983.454929899</v>
          </cell>
          <cell r="I23">
            <v>25.810229752000001</v>
          </cell>
          <cell r="J23">
            <v>11631668.5083999</v>
          </cell>
          <cell r="K23">
            <v>11601505.7160099</v>
          </cell>
          <cell r="L23">
            <v>30162.792389999999</v>
          </cell>
          <cell r="M23">
            <v>9360223.7723799907</v>
          </cell>
          <cell r="N23">
            <v>581675.53525999899</v>
          </cell>
          <cell r="O23">
            <v>8778548.2371199708</v>
          </cell>
          <cell r="P23">
            <v>28500684.3788401</v>
          </cell>
        </row>
        <row r="24">
          <cell r="C24" t="str">
            <v>Struct.</v>
          </cell>
        </row>
      </sheetData>
      <sheetData sheetId="11"/>
      <sheetData sheetId="12"/>
      <sheetData sheetId="13">
        <row r="2">
          <cell r="G2" t="str">
            <v>Author</v>
          </cell>
          <cell r="H2" t="str">
            <v>Z_ZUNICAL</v>
          </cell>
          <cell r="I2" t="str">
            <v>Status of Data</v>
          </cell>
          <cell r="J2" t="str">
            <v>Status of Data</v>
          </cell>
          <cell r="K2" t="str">
            <v>26.02.2009 03:06:27</v>
          </cell>
        </row>
        <row r="6">
          <cell r="F6" t="str">
            <v>Author</v>
          </cell>
          <cell r="G6" t="str">
            <v>Z_ZUNICAL</v>
          </cell>
          <cell r="I6" t="str">
            <v>Last Refreshed</v>
          </cell>
          <cell r="J6" t="str">
            <v>26.02.2009 11:22:24</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09:11:04</v>
          </cell>
        </row>
        <row r="9">
          <cell r="F9" t="str">
            <v>InfoProvider</v>
          </cell>
          <cell r="G9" t="str">
            <v>ZFIAPO03</v>
          </cell>
          <cell r="I9" t="str">
            <v>Status of Data</v>
          </cell>
          <cell r="J9" t="str">
            <v>26.02.2009 03:06:27</v>
          </cell>
        </row>
        <row r="10">
          <cell r="F10" t="str">
            <v>Query Technical Name</v>
          </cell>
          <cell r="G10" t="str">
            <v>GRP_FIAP_Q006_D_IVANA2</v>
          </cell>
          <cell r="I10" t="str">
            <v>Relevance of Data (Date)</v>
          </cell>
          <cell r="J10" t="str">
            <v>26.02.2009</v>
          </cell>
        </row>
        <row r="11">
          <cell r="F11" t="str">
            <v>Query Description</v>
          </cell>
          <cell r="G11" t="str">
            <v>Accounts payable status report 01.02.2009 - 25.02.2009</v>
          </cell>
          <cell r="I11" t="str">
            <v>Relevance of Data (Time)</v>
          </cell>
          <cell r="J11">
            <v>0.12947916666666667</v>
          </cell>
        </row>
        <row r="15">
          <cell r="C15" t="str">
            <v>Business area</v>
          </cell>
          <cell r="D15" t="str">
            <v>JP, NAP, NGS, NIS, PET, RNP, RNS, TNG</v>
          </cell>
          <cell r="F15" t="str">
            <v>Opening balance(overdue) on31.01.2009</v>
          </cell>
          <cell r="G15" t="str">
            <v>Opening balance
(total) on
31.01.2009</v>
          </cell>
          <cell r="H15" t="str">
            <v>Opening balance
(overdue) on
31.01.2009</v>
          </cell>
          <cell r="I15" t="str">
            <v>Number of
days overdue</v>
          </cell>
          <cell r="J15" t="str">
            <v>New invoices
01.02.2009 -
25.02.2009</v>
          </cell>
          <cell r="K15" t="str">
            <v>Amount</v>
          </cell>
          <cell r="L15" t="str">
            <v>Interest</v>
          </cell>
          <cell r="M15" t="str">
            <v>Payment
01.02.2009 -
25.02.2009</v>
          </cell>
          <cell r="N15" t="str">
            <v>Offset</v>
          </cell>
          <cell r="O15" t="str">
            <v>Cash</v>
          </cell>
          <cell r="P15" t="str">
            <v>Closing balance
(total) on
25.02.2009</v>
          </cell>
        </row>
        <row r="16">
          <cell r="C16" t="str">
            <v>Clearing</v>
          </cell>
          <cell r="D16" t="str">
            <v>* 1.000 RSD</v>
          </cell>
          <cell r="F16">
            <v>0</v>
          </cell>
          <cell r="G16" t="str">
            <v>* 1.000 RSD</v>
          </cell>
          <cell r="H16" t="str">
            <v>* 1.000 RSD</v>
          </cell>
          <cell r="I16" t="str">
            <v/>
          </cell>
          <cell r="J16" t="str">
            <v>* 1.000 RSD</v>
          </cell>
          <cell r="K16" t="str">
            <v>* 1.000 RSD</v>
          </cell>
          <cell r="L16" t="str">
            <v>* 1.000 RSD</v>
          </cell>
          <cell r="M16" t="str">
            <v>* 1.000 RSD</v>
          </cell>
          <cell r="N16" t="str">
            <v>* 1.000 RSD</v>
          </cell>
          <cell r="O16" t="str">
            <v>* 1.000 RSD</v>
          </cell>
          <cell r="P16" t="str">
            <v>* 1.000 RSD</v>
          </cell>
        </row>
        <row r="17">
          <cell r="C17" t="str">
            <v>Doc.number</v>
          </cell>
          <cell r="D17" t="str">
            <v>Dinars nominated</v>
          </cell>
          <cell r="F17" t="str">
            <v>Dinars nominated</v>
          </cell>
          <cell r="G17">
            <v>6350577.9831600003</v>
          </cell>
          <cell r="H17">
            <v>4932103.4579400001</v>
          </cell>
          <cell r="I17">
            <v>67.229379855000005</v>
          </cell>
          <cell r="J17">
            <v>1297823.95043</v>
          </cell>
          <cell r="K17">
            <v>1297358.99765</v>
          </cell>
          <cell r="L17">
            <v>464.95278000000002</v>
          </cell>
          <cell r="M17">
            <v>1821543.88897</v>
          </cell>
          <cell r="N17">
            <v>1772539.9217000001</v>
          </cell>
          <cell r="O17">
            <v>49003.967270000001</v>
          </cell>
          <cell r="P17">
            <v>5826858.0446199998</v>
          </cell>
        </row>
        <row r="18">
          <cell r="C18" t="str">
            <v>Document type</v>
          </cell>
          <cell r="D18" t="str">
            <v>OPEX</v>
          </cell>
          <cell r="F18" t="str">
            <v>OPEX</v>
          </cell>
          <cell r="G18">
            <v>6127301.0295099998</v>
          </cell>
          <cell r="H18">
            <v>4724644.0206599999</v>
          </cell>
          <cell r="I18">
            <v>67.162240204</v>
          </cell>
          <cell r="J18">
            <v>1210811.1652299999</v>
          </cell>
          <cell r="K18">
            <v>1210346.21245</v>
          </cell>
          <cell r="L18">
            <v>464.95278000000002</v>
          </cell>
          <cell r="M18">
            <v>1754983.5989600001</v>
          </cell>
          <cell r="N18">
            <v>1706037.4927999999</v>
          </cell>
          <cell r="O18">
            <v>48946.106160000003</v>
          </cell>
          <cell r="P18">
            <v>5583128.5957800001</v>
          </cell>
        </row>
        <row r="19">
          <cell r="C19" t="str">
            <v>G/L Account</v>
          </cell>
          <cell r="D19" t="str">
            <v>Payables interest PAYABLES INTEREST, Foreign payables FOREIGN PAYABLES...</v>
          </cell>
          <cell r="F19" t="str">
            <v>Government</v>
          </cell>
          <cell r="G19">
            <v>2454919.0425999998</v>
          </cell>
          <cell r="H19">
            <v>2367391.89647</v>
          </cell>
          <cell r="I19">
            <v>102.57771056</v>
          </cell>
          <cell r="J19">
            <v>250005.18478000001</v>
          </cell>
          <cell r="K19">
            <v>250004.77145</v>
          </cell>
          <cell r="L19">
            <v>0.41332999999999998</v>
          </cell>
          <cell r="M19">
            <v>194659.12604999999</v>
          </cell>
          <cell r="N19">
            <v>162503.84135999999</v>
          </cell>
          <cell r="O19">
            <v>32155.28469</v>
          </cell>
          <cell r="P19">
            <v>2510265.10133</v>
          </cell>
        </row>
        <row r="20">
          <cell r="C20" t="str">
            <v>Key Figures</v>
          </cell>
          <cell r="D20" t="str">
            <v>Opening balance_x000D_
(total) on_x000D_
31.01.2009,Opening balance_x000D_
(overdue) on_x000D_
31.01.2009,Number of_x000D_
days overdue...</v>
          </cell>
          <cell r="F20" t="str">
            <v>Commercial</v>
          </cell>
          <cell r="G20">
            <v>3672381.98691</v>
          </cell>
          <cell r="H20">
            <v>2357252.1241899999</v>
          </cell>
          <cell r="I20">
            <v>64.165690623000003</v>
          </cell>
          <cell r="J20">
            <v>960805.98045000003</v>
          </cell>
          <cell r="K20">
            <v>960341.44099999999</v>
          </cell>
          <cell r="L20">
            <v>464.53944999999999</v>
          </cell>
          <cell r="M20">
            <v>1560324.47291</v>
          </cell>
          <cell r="N20">
            <v>1543533.6514399999</v>
          </cell>
          <cell r="O20">
            <v>16790.821469999999</v>
          </cell>
          <cell r="P20">
            <v>3072863.4944500001</v>
          </cell>
        </row>
        <row r="21">
          <cell r="C21" t="str">
            <v>Net due date</v>
          </cell>
          <cell r="D21" t="str">
            <v>CAPEX</v>
          </cell>
          <cell r="F21" t="str">
            <v>CAPEX</v>
          </cell>
          <cell r="G21">
            <v>223276.95365000001</v>
          </cell>
          <cell r="H21">
            <v>207459.43728000001</v>
          </cell>
          <cell r="I21">
            <v>68.759417897000006</v>
          </cell>
          <cell r="J21">
            <v>87012.785199999998</v>
          </cell>
          <cell r="K21">
            <v>87012.785199999998</v>
          </cell>
          <cell r="L21">
            <v>57.861109999999996</v>
          </cell>
          <cell r="M21">
            <v>66560.290009999997</v>
          </cell>
          <cell r="N21">
            <v>66502.428899999999</v>
          </cell>
          <cell r="O21">
            <v>57.861109999999996</v>
          </cell>
          <cell r="P21">
            <v>243729.44884</v>
          </cell>
        </row>
        <row r="22">
          <cell r="C22" t="str">
            <v>Posting date</v>
          </cell>
          <cell r="D22" t="str">
            <v>Non dinars nominated</v>
          </cell>
          <cell r="F22" t="str">
            <v>Non dinars nominated</v>
          </cell>
          <cell r="G22">
            <v>5151666.50605</v>
          </cell>
          <cell r="H22">
            <v>1792108.81339</v>
          </cell>
          <cell r="I22">
            <v>634.64766873400004</v>
          </cell>
          <cell r="J22">
            <v>7171199.4708099999</v>
          </cell>
          <cell r="K22">
            <v>7171199.4708099999</v>
          </cell>
          <cell r="L22">
            <v>321.73320000000001</v>
          </cell>
          <cell r="M22">
            <v>50711.448279999997</v>
          </cell>
          <cell r="N22">
            <v>50389.715080000002</v>
          </cell>
          <cell r="O22">
            <v>321.73320000000001</v>
          </cell>
          <cell r="P22">
            <v>12272154.528580001</v>
          </cell>
        </row>
        <row r="23">
          <cell r="C23" t="str">
            <v>Spec. G/L indicator</v>
          </cell>
          <cell r="D23" t="str">
            <v>OPEX</v>
          </cell>
          <cell r="F23" t="str">
            <v>OPEX</v>
          </cell>
          <cell r="G23">
            <v>5145355.5547500001</v>
          </cell>
          <cell r="H23">
            <v>1785797.86209</v>
          </cell>
          <cell r="I23">
            <v>634.64766873400004</v>
          </cell>
          <cell r="J23">
            <v>7171199.4708099999</v>
          </cell>
          <cell r="K23">
            <v>7171199.4708099999</v>
          </cell>
          <cell r="L23">
            <v>321.73320000000001</v>
          </cell>
          <cell r="M23">
            <v>50711.448279999997</v>
          </cell>
          <cell r="N23">
            <v>50389.715080000002</v>
          </cell>
          <cell r="O23">
            <v>321.73320000000001</v>
          </cell>
          <cell r="P23">
            <v>12265843.57728</v>
          </cell>
        </row>
        <row r="24">
          <cell r="C24" t="str">
            <v>Struct.</v>
          </cell>
          <cell r="D24" t="str">
            <v>Government</v>
          </cell>
          <cell r="F24" t="str">
            <v>Government</v>
          </cell>
        </row>
        <row r="25">
          <cell r="C25" t="str">
            <v>Vendor</v>
          </cell>
          <cell r="D25" t="str">
            <v>]A01 DRAGO DUMMY[, ]A02 DRAGO DUMMY[, ]A03 DRAGO DUMMY[, ]A04 DRAGO DUMMY[, ]A05 DRAGO DUMMY[...</v>
          </cell>
          <cell r="F25" t="str">
            <v>Commercial</v>
          </cell>
          <cell r="G25">
            <v>5145355.5547500001</v>
          </cell>
          <cell r="H25">
            <v>1785797.86209</v>
          </cell>
          <cell r="I25">
            <v>634.64766873400004</v>
          </cell>
          <cell r="J25">
            <v>7171199.4708099999</v>
          </cell>
          <cell r="K25">
            <v>7171199.4708099999</v>
          </cell>
          <cell r="L25">
            <v>50389.715080000002</v>
          </cell>
          <cell r="M25">
            <v>50711.448279999997</v>
          </cell>
          <cell r="N25">
            <v>50389.715080000002</v>
          </cell>
          <cell r="O25">
            <v>321.73320000000001</v>
          </cell>
          <cell r="P25">
            <v>12265843.57728</v>
          </cell>
        </row>
        <row r="26">
          <cell r="F26" t="str">
            <v>CAPEX</v>
          </cell>
          <cell r="G26">
            <v>6310.9512999999997</v>
          </cell>
          <cell r="H26">
            <v>6310.9512999999997</v>
          </cell>
          <cell r="I26">
            <v>6310.9512999999997</v>
          </cell>
          <cell r="P26">
            <v>6310.9512999999997</v>
          </cell>
        </row>
        <row r="27">
          <cell r="F27" t="str">
            <v>Total</v>
          </cell>
          <cell r="G27">
            <v>11502244.48921</v>
          </cell>
          <cell r="H27">
            <v>6724212.2713299999</v>
          </cell>
          <cell r="I27">
            <v>77.962686554000001</v>
          </cell>
          <cell r="J27">
            <v>8469023.4212400001</v>
          </cell>
          <cell r="K27">
            <v>8468558.4684599992</v>
          </cell>
          <cell r="L27">
            <v>464.95278000000002</v>
          </cell>
          <cell r="M27">
            <v>1872255.3372500001</v>
          </cell>
          <cell r="N27">
            <v>1822929.6367800001</v>
          </cell>
          <cell r="O27">
            <v>49325.700470000003</v>
          </cell>
          <cell r="P27">
            <v>18099012.573199999</v>
          </cell>
        </row>
        <row r="29">
          <cell r="G29">
            <v>6356888.9344600001</v>
          </cell>
          <cell r="H29">
            <v>84758.519126133338</v>
          </cell>
        </row>
        <row r="31">
          <cell r="F31" t="str">
            <v>Payables overview by NIS subsidiary</v>
          </cell>
        </row>
        <row r="32">
          <cell r="H32">
            <v>4938414.4092399999</v>
          </cell>
        </row>
        <row r="34">
          <cell r="C34" t="str">
            <v>Business area</v>
          </cell>
          <cell r="D34" t="str">
            <v>JP, NAP, NGS, NIS, PET, RNP, RNS, TNG</v>
          </cell>
          <cell r="F34" t="str">
            <v>Opening balance(overdue) on31.01.2009</v>
          </cell>
          <cell r="G34" t="str">
            <v>Opening balance
(total) on
31.01.2009</v>
          </cell>
          <cell r="H34" t="str">
            <v>Opening balance
(overdue) on
31.01.2009</v>
          </cell>
          <cell r="I34" t="str">
            <v>Number of
days overdue</v>
          </cell>
          <cell r="J34" t="str">
            <v>New invoices
01.02.2009 -
25.02.2009</v>
          </cell>
          <cell r="K34" t="str">
            <v>Amount</v>
          </cell>
          <cell r="L34" t="str">
            <v>Interest</v>
          </cell>
          <cell r="M34" t="str">
            <v>Payment
01.02.2009 -
25.02.2009</v>
          </cell>
          <cell r="N34" t="str">
            <v>Offset</v>
          </cell>
          <cell r="O34" t="str">
            <v>Cash</v>
          </cell>
          <cell r="P34" t="str">
            <v>Closing balance
(total) on
25.02.2009</v>
          </cell>
        </row>
        <row r="35">
          <cell r="C35" t="str">
            <v>Clearing</v>
          </cell>
          <cell r="D35" t="str">
            <v>Business area</v>
          </cell>
          <cell r="F35" t="str">
            <v>Business area</v>
          </cell>
          <cell r="G35" t="str">
            <v>* 1.000 RSD</v>
          </cell>
          <cell r="H35" t="str">
            <v>* 1.000 RSD</v>
          </cell>
          <cell r="I35"/>
          <cell r="J35" t="str">
            <v>* 1.000 RSD</v>
          </cell>
          <cell r="K35" t="str">
            <v>* 1.000 RSD</v>
          </cell>
          <cell r="L35" t="str">
            <v>* 1.000 RSD</v>
          </cell>
          <cell r="M35" t="str">
            <v>* 1.000 RSD</v>
          </cell>
          <cell r="N35" t="str">
            <v>* 1.000 RSD</v>
          </cell>
          <cell r="O35" t="str">
            <v>* 1.000 RSD</v>
          </cell>
          <cell r="P35" t="str">
            <v>* 1.000 RSD</v>
          </cell>
        </row>
        <row r="36">
          <cell r="C36" t="str">
            <v>Doc.number</v>
          </cell>
          <cell r="D36" t="str">
            <v>JP</v>
          </cell>
          <cell r="F36" t="str">
            <v>JP</v>
          </cell>
          <cell r="G36">
            <v>1779580.88047</v>
          </cell>
          <cell r="H36">
            <v>1293720.55167</v>
          </cell>
          <cell r="I36">
            <v>70.904648448000003</v>
          </cell>
          <cell r="J36">
            <v>125223.91087000001</v>
          </cell>
          <cell r="K36">
            <v>125198.38567</v>
          </cell>
          <cell r="L36">
            <v>25.525200000000002</v>
          </cell>
          <cell r="M36">
            <v>206831.71486000001</v>
          </cell>
          <cell r="N36">
            <v>191961.82154</v>
          </cell>
          <cell r="O36">
            <v>14869.893319999999</v>
          </cell>
          <cell r="P36">
            <v>1697973.07648</v>
          </cell>
        </row>
        <row r="37">
          <cell r="C37" t="str">
            <v>Document type</v>
          </cell>
          <cell r="D37" t="str">
            <v>NAP</v>
          </cell>
          <cell r="F37" t="str">
            <v>NAP</v>
          </cell>
          <cell r="G37">
            <v>403748.20468000002</v>
          </cell>
          <cell r="H37">
            <v>274314.03162999998</v>
          </cell>
          <cell r="I37">
            <v>111.646342909</v>
          </cell>
          <cell r="J37">
            <v>94347.16893</v>
          </cell>
          <cell r="K37">
            <v>94347.16893</v>
          </cell>
          <cell r="L37">
            <v>6384.0034999999998</v>
          </cell>
          <cell r="M37">
            <v>93704.769759999996</v>
          </cell>
          <cell r="N37">
            <v>87320.766260000004</v>
          </cell>
          <cell r="O37">
            <v>6384.0034999999998</v>
          </cell>
          <cell r="P37">
            <v>404390.60385000001</v>
          </cell>
        </row>
        <row r="38">
          <cell r="C38" t="str">
            <v>G/L Account</v>
          </cell>
          <cell r="D38" t="str">
            <v>Payables interest PAYABLES INTEREST, Foreign payables FOREIGN PAYABLES...</v>
          </cell>
          <cell r="F38" t="str">
            <v>NGS</v>
          </cell>
          <cell r="G38">
            <v>1653450</v>
          </cell>
          <cell r="H38">
            <v>1396605</v>
          </cell>
          <cell r="I38">
            <v>55.790341980000001</v>
          </cell>
          <cell r="J38">
            <v>359840.42680999998</v>
          </cell>
          <cell r="K38">
            <v>359840.42680999998</v>
          </cell>
          <cell r="L38">
            <v>279642.61043</v>
          </cell>
          <cell r="M38">
            <v>296113.98261000001</v>
          </cell>
          <cell r="N38">
            <v>279642.61043</v>
          </cell>
          <cell r="O38">
            <v>16471.372179999998</v>
          </cell>
          <cell r="P38">
            <v>1378214</v>
          </cell>
        </row>
        <row r="39">
          <cell r="C39" t="str">
            <v>Key Figures</v>
          </cell>
          <cell r="D39" t="str">
            <v>Opening balance_x000D_
(total) on_x000D_
31.01.2009,Opening balance_x000D_
(overdue) on_x000D_
31.01.2009,Number of_x000D_
days overdue...</v>
          </cell>
          <cell r="F39" t="str">
            <v>NIS</v>
          </cell>
          <cell r="G39">
            <v>798530.42192999995</v>
          </cell>
          <cell r="H39">
            <v>795649.35309999995</v>
          </cell>
          <cell r="I39">
            <v>43.637654834000003</v>
          </cell>
          <cell r="J39">
            <v>18687.445449999999</v>
          </cell>
          <cell r="K39">
            <v>18687.445449999999</v>
          </cell>
          <cell r="L39">
            <v>54303.453399999999</v>
          </cell>
          <cell r="M39">
            <v>56476.93316</v>
          </cell>
          <cell r="N39">
            <v>54303.453399999999</v>
          </cell>
          <cell r="O39">
            <v>2173.4797600000002</v>
          </cell>
          <cell r="P39">
            <v>760740.93422000005</v>
          </cell>
        </row>
        <row r="40">
          <cell r="C40" t="str">
            <v>Net due date</v>
          </cell>
          <cell r="D40" t="str">
            <v>PET</v>
          </cell>
          <cell r="F40" t="str">
            <v>PET</v>
          </cell>
          <cell r="G40">
            <v>814657.40171999997</v>
          </cell>
          <cell r="H40">
            <v>418215.58386999997</v>
          </cell>
          <cell r="I40">
            <v>61.155346915999999</v>
          </cell>
          <cell r="J40">
            <v>7602252.3183599999</v>
          </cell>
          <cell r="K40">
            <v>7601836.6955899997</v>
          </cell>
          <cell r="L40">
            <v>415.62277</v>
          </cell>
          <cell r="M40">
            <v>877701.70895999996</v>
          </cell>
          <cell r="N40">
            <v>877509.70895999996</v>
          </cell>
          <cell r="O40">
            <v>192</v>
          </cell>
          <cell r="P40">
            <v>539208.01112000085</v>
          </cell>
        </row>
        <row r="41">
          <cell r="C41" t="str">
            <v>Posting date</v>
          </cell>
          <cell r="D41" t="str">
            <v>RNP</v>
          </cell>
          <cell r="F41" t="str">
            <v>RNP</v>
          </cell>
          <cell r="G41">
            <v>440116</v>
          </cell>
          <cell r="H41">
            <v>379602</v>
          </cell>
          <cell r="I41">
            <v>81.868450323999994</v>
          </cell>
          <cell r="J41">
            <v>87302.205719999998</v>
          </cell>
          <cell r="K41">
            <v>87302.205719999998</v>
          </cell>
          <cell r="L41">
            <v>0</v>
          </cell>
          <cell r="M41">
            <v>246317.98305000001</v>
          </cell>
          <cell r="N41">
            <v>246247.57406000001</v>
          </cell>
          <cell r="O41">
            <v>70.408990000000003</v>
          </cell>
          <cell r="P41">
            <v>481100</v>
          </cell>
        </row>
        <row r="42">
          <cell r="C42" t="str">
            <v>Spec. G/L indicator</v>
          </cell>
          <cell r="D42" t="str">
            <v>RNS</v>
          </cell>
          <cell r="F42" t="str">
            <v>RNS</v>
          </cell>
          <cell r="G42">
            <v>239304</v>
          </cell>
          <cell r="H42">
            <v>195642</v>
          </cell>
          <cell r="I42">
            <v>58.433333378999997</v>
          </cell>
          <cell r="J42">
            <v>15911.389380000001</v>
          </cell>
          <cell r="K42">
            <v>15887.584570000001</v>
          </cell>
          <cell r="L42">
            <v>23.80481</v>
          </cell>
          <cell r="M42">
            <v>49311.47885</v>
          </cell>
          <cell r="N42">
            <v>40805.622329999998</v>
          </cell>
          <cell r="O42">
            <v>8505.8565199999994</v>
          </cell>
          <cell r="P42">
            <v>224379</v>
          </cell>
        </row>
        <row r="43">
          <cell r="C43" t="str">
            <v>Struct.</v>
          </cell>
          <cell r="D43" t="str">
            <v>Total</v>
          </cell>
          <cell r="F43" t="str">
            <v>TNG</v>
          </cell>
          <cell r="G43">
            <v>227501.97855999999</v>
          </cell>
          <cell r="H43">
            <v>184665.49986000001</v>
          </cell>
          <cell r="I43">
            <v>111.737448966</v>
          </cell>
          <cell r="J43">
            <v>165458.55572</v>
          </cell>
          <cell r="K43">
            <v>165458.55572</v>
          </cell>
          <cell r="L43">
            <v>0</v>
          </cell>
          <cell r="M43">
            <v>45796.766000000003</v>
          </cell>
          <cell r="N43">
            <v>45138.0798</v>
          </cell>
          <cell r="O43">
            <v>658.68619999999999</v>
          </cell>
          <cell r="P43">
            <v>347163.76828000002</v>
          </cell>
        </row>
        <row r="44">
          <cell r="C44" t="str">
            <v>Vendor</v>
          </cell>
          <cell r="D44" t="str">
            <v>]A01 DRAGO DUMMY[, ]A02 DRAGO DUMMY[, ]A03 DRAGO DUMMY[, ]A04 DRAGO DUMMY[, ]A05 DRAGO DUMMY[...</v>
          </cell>
          <cell r="F44" t="str">
            <v>Overall Result</v>
          </cell>
          <cell r="G44">
            <v>11502244.48921</v>
          </cell>
          <cell r="H44">
            <v>6724212.2713299999</v>
          </cell>
          <cell r="I44">
            <v>77.962686554000001</v>
          </cell>
          <cell r="J44">
            <v>8469023.4212400001</v>
          </cell>
          <cell r="K44">
            <v>8468558.4684599992</v>
          </cell>
          <cell r="L44">
            <v>464.95278000000002</v>
          </cell>
          <cell r="M44">
            <v>1872255.3372500001</v>
          </cell>
          <cell r="N44">
            <v>1822929.6367800001</v>
          </cell>
          <cell r="O44">
            <v>49325.700470000003</v>
          </cell>
          <cell r="P44">
            <v>18099012.573199999</v>
          </cell>
        </row>
        <row r="45">
          <cell r="F45" t="str">
            <v>d/s</v>
          </cell>
          <cell r="G45">
            <v>2862749.0851500002</v>
          </cell>
          <cell r="H45">
            <v>2143278.5833000001</v>
          </cell>
          <cell r="I45">
            <v>0.74867846239751679</v>
          </cell>
        </row>
        <row r="46">
          <cell r="F46" t="str">
            <v>Refining</v>
          </cell>
          <cell r="G46">
            <v>679420</v>
          </cell>
          <cell r="H46">
            <v>575244</v>
          </cell>
          <cell r="I46">
            <v>0.84666921786229432</v>
          </cell>
        </row>
        <row r="47">
          <cell r="F47" t="str">
            <v>Sales</v>
          </cell>
          <cell r="G47">
            <v>2183329.0851500002</v>
          </cell>
          <cell r="H47">
            <v>1568034.5833000001</v>
          </cell>
          <cell r="I47">
            <v>0.71818517600715792</v>
          </cell>
        </row>
        <row r="48">
          <cell r="G48">
            <v>227501.97855999999</v>
          </cell>
          <cell r="H48">
            <v>184665.49986000001</v>
          </cell>
          <cell r="I48">
            <v>0.8117094234910025</v>
          </cell>
        </row>
        <row r="50">
          <cell r="F50" t="str">
            <v>Payables overview by Top 100 vendors</v>
          </cell>
        </row>
        <row r="51">
          <cell r="C51" t="str">
            <v>Business area</v>
          </cell>
          <cell r="D51" t="str">
            <v>JP, NAP, NGS, NIS, PET, RNP, RNS, TNG</v>
          </cell>
          <cell r="F51" t="str">
            <v>Opening balance(overdue) on31.01.2009</v>
          </cell>
          <cell r="G51" t="str">
            <v>Opening balance
(total) on
31.01.2009</v>
          </cell>
          <cell r="H51" t="str">
            <v>Opening balance
(overdue) on
31.01.2009</v>
          </cell>
          <cell r="I51" t="str">
            <v>Number of
days overdue</v>
          </cell>
          <cell r="J51" t="str">
            <v>New invoices
01.02.2009 -
25.02.2009</v>
          </cell>
          <cell r="K51" t="str">
            <v>Amount</v>
          </cell>
          <cell r="L51" t="str">
            <v>Interest</v>
          </cell>
          <cell r="M51" t="str">
            <v>Payment
01.02.2009 -
25.02.2009</v>
          </cell>
          <cell r="N51" t="str">
            <v>Offset</v>
          </cell>
          <cell r="O51" t="str">
            <v>Cash</v>
          </cell>
          <cell r="P51" t="str">
            <v>Closing balance
(total) on
25.02.2009</v>
          </cell>
        </row>
        <row r="52">
          <cell r="C52" t="str">
            <v>Clearing</v>
          </cell>
          <cell r="D52" t="str">
            <v>Vendor</v>
          </cell>
          <cell r="F52" t="str">
            <v>Vendor</v>
          </cell>
          <cell r="G52" t="str">
            <v>* 1.000 RSD</v>
          </cell>
          <cell r="H52" t="str">
            <v>* 1.000 RSD</v>
          </cell>
          <cell r="I52"/>
          <cell r="J52" t="str">
            <v>* 1.000 RSD</v>
          </cell>
          <cell r="K52" t="str">
            <v>* 1.000 RSD</v>
          </cell>
          <cell r="L52" t="str">
            <v>* 1.000 RSD</v>
          </cell>
          <cell r="M52" t="str">
            <v>* 1.000 RSD</v>
          </cell>
          <cell r="N52" t="str">
            <v>* 1.000 RSD</v>
          </cell>
          <cell r="O52" t="str">
            <v>* 1.000 RSD</v>
          </cell>
          <cell r="P52" t="str">
            <v>* 1.000 RSD</v>
          </cell>
        </row>
        <row r="53">
          <cell r="C53" t="str">
            <v>Doc.number</v>
          </cell>
          <cell r="D53" t="str">
            <v>GLENCORE ENERGY</v>
          </cell>
          <cell r="F53" t="str">
            <v>GLENCORE ENERGY</v>
          </cell>
          <cell r="G53">
            <v>1966774.87729</v>
          </cell>
          <cell r="I53">
            <v>0</v>
          </cell>
          <cell r="P53">
            <v>1966774.87729</v>
          </cell>
        </row>
        <row r="54">
          <cell r="C54" t="str">
            <v>Document type</v>
          </cell>
          <cell r="D54" t="str">
            <v>SRBIJAGAS JAVNO PREDUZECE NOVI SAD</v>
          </cell>
          <cell r="F54" t="str">
            <v>SRBIJAGAS JAVNO PREDUZECE NOVI SAD</v>
          </cell>
          <cell r="G54">
            <v>1944519.0807399999</v>
          </cell>
          <cell r="H54">
            <v>1942652.9807899999</v>
          </cell>
          <cell r="I54">
            <v>293.358974359</v>
          </cell>
          <cell r="J54">
            <v>148666.75242</v>
          </cell>
          <cell r="K54">
            <v>148666.75242</v>
          </cell>
          <cell r="L54">
            <v>2093185.8331599999</v>
          </cell>
          <cell r="M54">
            <v>0</v>
          </cell>
          <cell r="N54">
            <v>0</v>
          </cell>
          <cell r="P54">
            <v>2093185.8331599999</v>
          </cell>
        </row>
        <row r="55">
          <cell r="C55" t="str">
            <v>G/L Account</v>
          </cell>
          <cell r="D55" t="str">
            <v>Payables interest PAYABLES INTEREST, Foreign payables FOREIGN PAYABLES...</v>
          </cell>
          <cell r="F55" t="str">
            <v>MOILCOAL</v>
          </cell>
          <cell r="G55">
            <v>1197971.07556</v>
          </cell>
          <cell r="H55">
            <v>1197971.07556</v>
          </cell>
          <cell r="I55">
            <v>0</v>
          </cell>
          <cell r="P55">
            <v>1197971.07556</v>
          </cell>
        </row>
        <row r="56">
          <cell r="C56" t="str">
            <v>Key Figures</v>
          </cell>
          <cell r="D56" t="str">
            <v>Opening balance_x000D_
(total) on_x000D_
31.01.2009,Opening balance_x000D_
(overdue) on_x000D_
31.01.2009,Number of_x000D_
days overdue...</v>
          </cell>
          <cell r="F56" t="str">
            <v>SAP</v>
          </cell>
          <cell r="G56">
            <v>694764.32759</v>
          </cell>
          <cell r="H56">
            <v>694764.32759</v>
          </cell>
          <cell r="I56">
            <v>177.66666666699999</v>
          </cell>
          <cell r="P56">
            <v>694764.32759</v>
          </cell>
        </row>
        <row r="57">
          <cell r="C57" t="str">
            <v>Net due date</v>
          </cell>
          <cell r="D57" t="str">
            <v>DDOR NOVI SAD AD</v>
          </cell>
          <cell r="F57" t="str">
            <v>DDOR NOVI SAD AD</v>
          </cell>
          <cell r="G57">
            <v>320640.63378999999</v>
          </cell>
          <cell r="H57">
            <v>69330.226790000001</v>
          </cell>
          <cell r="I57">
            <v>207.203125</v>
          </cell>
          <cell r="J57">
            <v>7491.3410000000003</v>
          </cell>
          <cell r="K57">
            <v>7491.3410000000003</v>
          </cell>
          <cell r="L57">
            <v>1557.626</v>
          </cell>
          <cell r="M57">
            <v>2096.8209999999999</v>
          </cell>
          <cell r="N57">
            <v>539.19500000000005</v>
          </cell>
          <cell r="O57">
            <v>1557.626</v>
          </cell>
          <cell r="P57">
            <v>326035.15379000001</v>
          </cell>
        </row>
        <row r="58">
          <cell r="C58" t="str">
            <v>Posting date</v>
          </cell>
          <cell r="D58" t="str">
            <v>RDS OILFILD SERVICES LTD</v>
          </cell>
          <cell r="F58" t="str">
            <v>RDS OILFILD SERVICES LTD</v>
          </cell>
          <cell r="G58">
            <v>270267.19783999998</v>
          </cell>
          <cell r="H58">
            <v>270267.19783999998</v>
          </cell>
          <cell r="P58">
            <v>270267.19783999998</v>
          </cell>
        </row>
        <row r="59">
          <cell r="C59" t="str">
            <v>Spec. G/L indicator</v>
          </cell>
          <cell r="D59" t="str">
            <v>MINISTARSTVO FINANSIJA UPRAVA CARIN</v>
          </cell>
          <cell r="F59" t="str">
            <v>MINISTARSTVO FINANSIJA UPRAVA CARIN</v>
          </cell>
          <cell r="G59">
            <v>261272.39459000001</v>
          </cell>
          <cell r="H59">
            <v>250618.03455000001</v>
          </cell>
          <cell r="I59">
            <v>7.6666666670000003</v>
          </cell>
          <cell r="J59">
            <v>416571.08500000002</v>
          </cell>
          <cell r="K59">
            <v>416571.08500000002</v>
          </cell>
          <cell r="L59">
            <v>0</v>
          </cell>
          <cell r="M59">
            <v>674680.04709000001</v>
          </cell>
          <cell r="N59">
            <v>674680.04709000001</v>
          </cell>
          <cell r="P59">
            <v>3163.4324999999999</v>
          </cell>
        </row>
        <row r="60">
          <cell r="C60" t="str">
            <v>Struct.</v>
          </cell>
          <cell r="D60" t="str">
            <v>Total</v>
          </cell>
          <cell r="F60" t="str">
            <v>PRISTA OIL</v>
          </cell>
          <cell r="G60">
            <v>214936.02116999999</v>
          </cell>
          <cell r="H60">
            <v>110186.07541999999</v>
          </cell>
          <cell r="I60">
            <v>39.701492537</v>
          </cell>
          <cell r="J60">
            <v>1056.40067</v>
          </cell>
          <cell r="K60">
            <v>1056.40067</v>
          </cell>
          <cell r="L60">
            <v>62.719549999999998</v>
          </cell>
          <cell r="M60">
            <v>62.719549999999998</v>
          </cell>
          <cell r="N60">
            <v>62.719549999999998</v>
          </cell>
          <cell r="P60">
            <v>215929.70228999999</v>
          </cell>
        </row>
        <row r="61">
          <cell r="C61" t="str">
            <v>Vendor</v>
          </cell>
          <cell r="D61" t="str">
            <v>]DRAGO DUMMY[, ]DRAGO DUMMY[, ]DRAGO DUMMY[, ]DRAGO DUMMY[, ]DRAGO DUMMY[, ]DRAGO DUMMY[...</v>
          </cell>
          <cell r="F61" t="str">
            <v>AGENCIJA ZA OSIGURANJE DEPOZITA</v>
          </cell>
          <cell r="G61">
            <v>182830.78375</v>
          </cell>
          <cell r="H61">
            <v>182830.78375</v>
          </cell>
          <cell r="I61">
            <v>33</v>
          </cell>
          <cell r="P61">
            <v>182830.78375</v>
          </cell>
        </row>
        <row r="62">
          <cell r="F62" t="str">
            <v>FAM DOO KRUŠEVAC</v>
          </cell>
          <cell r="G62">
            <v>168689.98277999999</v>
          </cell>
          <cell r="H62">
            <v>37207.833279999999</v>
          </cell>
          <cell r="I62">
            <v>49.08</v>
          </cell>
          <cell r="J62">
            <v>1696.23597</v>
          </cell>
          <cell r="K62">
            <v>1696.23597</v>
          </cell>
          <cell r="L62">
            <v>14302.78911</v>
          </cell>
          <cell r="M62">
            <v>14302.78911</v>
          </cell>
          <cell r="N62">
            <v>14302.78911</v>
          </cell>
          <cell r="P62">
            <v>156083.42963999999</v>
          </cell>
        </row>
        <row r="63">
          <cell r="F63" t="str">
            <v>REPUBLICKA DIREKCIJA ZA ROBNE REZER</v>
          </cell>
          <cell r="G63">
            <v>168674.61754000001</v>
          </cell>
          <cell r="H63">
            <v>162250.34176000001</v>
          </cell>
          <cell r="I63">
            <v>97.714285713999999</v>
          </cell>
          <cell r="J63">
            <v>0</v>
          </cell>
          <cell r="K63">
            <v>0</v>
          </cell>
          <cell r="L63">
            <v>4084.4653699999999</v>
          </cell>
          <cell r="M63">
            <v>4084.4653699999999</v>
          </cell>
          <cell r="N63">
            <v>4084.4653699999999</v>
          </cell>
          <cell r="P63">
            <v>164590.15216999999</v>
          </cell>
        </row>
        <row r="64">
          <cell r="F64" t="str">
            <v>RUJP</v>
          </cell>
          <cell r="G64">
            <v>164543.14261000001</v>
          </cell>
          <cell r="H64">
            <v>162263.37856000001</v>
          </cell>
          <cell r="I64">
            <v>274.86486486500002</v>
          </cell>
          <cell r="J64">
            <v>1563.6030499999999</v>
          </cell>
          <cell r="K64">
            <v>1563.6030499999999</v>
          </cell>
          <cell r="L64">
            <v>16611.20635</v>
          </cell>
          <cell r="M64">
            <v>16611.20635</v>
          </cell>
          <cell r="N64">
            <v>1321.8465799999999</v>
          </cell>
          <cell r="O64">
            <v>15289.359769999999</v>
          </cell>
          <cell r="P64">
            <v>149495.53930999999</v>
          </cell>
        </row>
        <row r="65">
          <cell r="F65" t="str">
            <v>SIPOX  HOLDING</v>
          </cell>
          <cell r="G65">
            <v>148267.06750999999</v>
          </cell>
          <cell r="H65">
            <v>148267.06750999999</v>
          </cell>
          <cell r="I65">
            <v>398</v>
          </cell>
          <cell r="J65">
            <v>148267.06750999999</v>
          </cell>
          <cell r="P65">
            <v>148267.06750999999</v>
          </cell>
        </row>
        <row r="66">
          <cell r="F66" t="str">
            <v>TRANSNAFTA JP</v>
          </cell>
          <cell r="G66">
            <v>115183.18191</v>
          </cell>
          <cell r="H66">
            <v>97403.606979999997</v>
          </cell>
          <cell r="I66">
            <v>95.8</v>
          </cell>
          <cell r="J66">
            <v>9647.4380500000007</v>
          </cell>
          <cell r="K66">
            <v>9260.8847000000005</v>
          </cell>
          <cell r="L66">
            <v>386.55335000000002</v>
          </cell>
          <cell r="M66">
            <v>46091.072970000001</v>
          </cell>
          <cell r="N66">
            <v>46091.072970000001</v>
          </cell>
          <cell r="O66">
            <v>78739.546990000003</v>
          </cell>
          <cell r="P66">
            <v>78739.546990000003</v>
          </cell>
        </row>
        <row r="67">
          <cell r="F67" t="str">
            <v>JANAF</v>
          </cell>
          <cell r="G67">
            <v>94367.549719999995</v>
          </cell>
          <cell r="H67">
            <v>0</v>
          </cell>
          <cell r="I67">
            <v>0</v>
          </cell>
          <cell r="P67">
            <v>94367.549719999995</v>
          </cell>
        </row>
        <row r="68">
          <cell r="F68" t="str">
            <v>IMT AD INDUSTRIJA MASINA I TRAKTORA</v>
          </cell>
          <cell r="G68">
            <v>94011.939740000002</v>
          </cell>
          <cell r="H68">
            <v>94011.939740000002</v>
          </cell>
          <cell r="I68">
            <v>754</v>
          </cell>
          <cell r="J68">
            <v>94011.939740000002</v>
          </cell>
          <cell r="P68">
            <v>94011.939740000002</v>
          </cell>
        </row>
        <row r="69">
          <cell r="F69" t="str">
            <v>DELTA  GENERALI OSIGURANJE AD</v>
          </cell>
          <cell r="G69">
            <v>80632.492249999996</v>
          </cell>
          <cell r="H69">
            <v>40154.984689999997</v>
          </cell>
          <cell r="I69">
            <v>125.333333333</v>
          </cell>
          <cell r="J69">
            <v>7.6269999999999998</v>
          </cell>
          <cell r="K69">
            <v>7.6269999999999998</v>
          </cell>
          <cell r="L69">
            <v>694.00036999999998</v>
          </cell>
          <cell r="M69">
            <v>694.00036999999998</v>
          </cell>
          <cell r="N69">
            <v>694.00036999999998</v>
          </cell>
          <cell r="P69">
            <v>79946.118879999995</v>
          </cell>
        </row>
        <row r="70">
          <cell r="F70" t="str">
            <v>VP 9808</v>
          </cell>
          <cell r="G70">
            <v>79192.016560000004</v>
          </cell>
          <cell r="H70">
            <v>79192.016560000004</v>
          </cell>
          <cell r="I70">
            <v>79192.016560000004</v>
          </cell>
          <cell r="P70">
            <v>79192.016560000004</v>
          </cell>
        </row>
        <row r="71">
          <cell r="F71" t="str">
            <v>RDS NAFTAGAS LTD</v>
          </cell>
          <cell r="G71">
            <v>66846.252900000007</v>
          </cell>
          <cell r="H71">
            <v>66846.252900000007</v>
          </cell>
          <cell r="I71">
            <v>66846.252900000007</v>
          </cell>
          <cell r="P71">
            <v>66846.252900000007</v>
          </cell>
        </row>
        <row r="72">
          <cell r="F72" t="str">
            <v>TEAM OIL, BEOGRAD</v>
          </cell>
          <cell r="G72">
            <v>66127.199999999997</v>
          </cell>
          <cell r="H72">
            <v>0</v>
          </cell>
          <cell r="I72">
            <v>0</v>
          </cell>
          <cell r="J72">
            <v>0</v>
          </cell>
          <cell r="K72">
            <v>0</v>
          </cell>
          <cell r="L72">
            <v>66127.199999999997</v>
          </cell>
          <cell r="M72">
            <v>66127.199999999997</v>
          </cell>
          <cell r="N72">
            <v>66127.199999999997</v>
          </cell>
          <cell r="P72">
            <v>0</v>
          </cell>
        </row>
        <row r="73">
          <cell r="F73" t="str">
            <v>OPTIMA GRUPA D.O.O.</v>
          </cell>
          <cell r="G73">
            <v>57711.792419999998</v>
          </cell>
          <cell r="H73">
            <v>0</v>
          </cell>
          <cell r="I73">
            <v>0</v>
          </cell>
          <cell r="J73">
            <v>133317.52223</v>
          </cell>
          <cell r="K73">
            <v>133317.52223</v>
          </cell>
          <cell r="L73">
            <v>0</v>
          </cell>
          <cell r="M73">
            <v>0</v>
          </cell>
          <cell r="N73">
            <v>0</v>
          </cell>
          <cell r="P73">
            <v>191029.31464999999</v>
          </cell>
        </row>
        <row r="74">
          <cell r="F74" t="str">
            <v>PETROBART DOO</v>
          </cell>
          <cell r="G74">
            <v>55106</v>
          </cell>
          <cell r="H74">
            <v>0</v>
          </cell>
          <cell r="I74">
            <v>0</v>
          </cell>
          <cell r="P74">
            <v>55106</v>
          </cell>
        </row>
        <row r="75">
          <cell r="F75" t="str">
            <v>DUNAV OSIGURANJE AD KOMPANIJA</v>
          </cell>
          <cell r="G75">
            <v>47655.891239999997</v>
          </cell>
          <cell r="H75">
            <v>41633.108419999997</v>
          </cell>
          <cell r="I75">
            <v>103.05882352899999</v>
          </cell>
          <cell r="J75">
            <v>2846.8969999999999</v>
          </cell>
          <cell r="K75">
            <v>2846.8969999999999</v>
          </cell>
          <cell r="L75">
            <v>1543.7539999999999</v>
          </cell>
          <cell r="M75">
            <v>1543.7539999999999</v>
          </cell>
          <cell r="N75">
            <v>1000</v>
          </cell>
          <cell r="O75">
            <v>543.75400000000002</v>
          </cell>
          <cell r="P75">
            <v>48959.034240000001</v>
          </cell>
        </row>
        <row r="76">
          <cell r="F76" t="str">
            <v>SIGURNOST VRAČAR A.D.</v>
          </cell>
          <cell r="G76">
            <v>43398.170429999998</v>
          </cell>
          <cell r="H76">
            <v>1940.72128</v>
          </cell>
          <cell r="I76">
            <v>86.833333332999999</v>
          </cell>
          <cell r="J76">
            <v>25648.523929999999</v>
          </cell>
          <cell r="K76">
            <v>25648.523929999999</v>
          </cell>
          <cell r="L76">
            <v>0</v>
          </cell>
          <cell r="M76">
            <v>17187.480319999999</v>
          </cell>
          <cell r="N76">
            <v>17187.480319999999</v>
          </cell>
          <cell r="O76">
            <v>51859.214039999999</v>
          </cell>
          <cell r="P76">
            <v>51859.214039999999</v>
          </cell>
        </row>
        <row r="77">
          <cell r="F77" t="str">
            <v>SBS SERBIAN BUSINES SYSTEMS</v>
          </cell>
          <cell r="G77">
            <v>42296.885609999998</v>
          </cell>
          <cell r="H77">
            <v>42296.885609999998</v>
          </cell>
          <cell r="I77">
            <v>0</v>
          </cell>
          <cell r="J77">
            <v>0</v>
          </cell>
          <cell r="K77">
            <v>0</v>
          </cell>
          <cell r="L77">
            <v>7000</v>
          </cell>
          <cell r="M77">
            <v>7000</v>
          </cell>
          <cell r="N77">
            <v>7000</v>
          </cell>
          <cell r="P77">
            <v>35296.885609999998</v>
          </cell>
        </row>
        <row r="78">
          <cell r="F78" t="str">
            <v>LUKOIL-BEOPETROL AD</v>
          </cell>
          <cell r="G78">
            <v>41329.5</v>
          </cell>
          <cell r="H78">
            <v>0</v>
          </cell>
          <cell r="I78">
            <v>0</v>
          </cell>
          <cell r="J78">
            <v>0</v>
          </cell>
          <cell r="K78">
            <v>0</v>
          </cell>
          <cell r="L78">
            <v>41329.5</v>
          </cell>
          <cell r="M78">
            <v>41329.5</v>
          </cell>
          <cell r="N78">
            <v>41329.5</v>
          </cell>
        </row>
        <row r="79">
          <cell r="F79" t="str">
            <v>ANGOLA BLOK I</v>
          </cell>
          <cell r="G79">
            <v>38858.067360000001</v>
          </cell>
          <cell r="H79">
            <v>38858.067360000001</v>
          </cell>
          <cell r="I79">
            <v>528</v>
          </cell>
          <cell r="J79">
            <v>38858.067360000001</v>
          </cell>
          <cell r="P79">
            <v>38858.067360000001</v>
          </cell>
        </row>
        <row r="80">
          <cell r="F80" t="str">
            <v>JRB JUGOSLOVENSKO RECNO BRODARSTVO</v>
          </cell>
          <cell r="G80">
            <v>37769.388809999997</v>
          </cell>
          <cell r="H80">
            <v>37769.388809999997</v>
          </cell>
          <cell r="I80">
            <v>128.19999999999999</v>
          </cell>
          <cell r="J80">
            <v>261.67919999999998</v>
          </cell>
          <cell r="K80">
            <v>261.67919999999998</v>
          </cell>
          <cell r="L80">
            <v>3235.1291999999999</v>
          </cell>
          <cell r="M80">
            <v>3235.1291999999999</v>
          </cell>
          <cell r="N80">
            <v>3235.1291999999999</v>
          </cell>
          <cell r="P80">
            <v>34795.93881</v>
          </cell>
        </row>
        <row r="81">
          <cell r="F81" t="str">
            <v>ELPETRA ENERGY</v>
          </cell>
          <cell r="G81">
            <v>37675.434569999998</v>
          </cell>
          <cell r="H81">
            <v>27876.133620000001</v>
          </cell>
          <cell r="I81">
            <v>273</v>
          </cell>
          <cell r="J81">
            <v>55967.129359999999</v>
          </cell>
          <cell r="K81">
            <v>55967.129359999999</v>
          </cell>
          <cell r="L81">
            <v>0</v>
          </cell>
          <cell r="M81">
            <v>0</v>
          </cell>
          <cell r="N81">
            <v>0</v>
          </cell>
          <cell r="P81">
            <v>93642.563930000004</v>
          </cell>
        </row>
        <row r="82">
          <cell r="F82" t="str">
            <v>MIN FIN I EKON POR UPR-CENTRALA</v>
          </cell>
          <cell r="G82">
            <v>37146.06654</v>
          </cell>
          <cell r="H82">
            <v>19668.33166</v>
          </cell>
          <cell r="I82">
            <v>308.60416666700002</v>
          </cell>
          <cell r="J82">
            <v>1381.71749</v>
          </cell>
          <cell r="K82">
            <v>1381.71749</v>
          </cell>
          <cell r="L82">
            <v>28087.456389999999</v>
          </cell>
          <cell r="M82">
            <v>28087.456389999999</v>
          </cell>
          <cell r="N82">
            <v>13129.709070000001</v>
          </cell>
          <cell r="O82">
            <v>14957.74732</v>
          </cell>
          <cell r="P82">
            <v>10440.32764</v>
          </cell>
        </row>
        <row r="83">
          <cell r="F83" t="str">
            <v>VELETABAK D.O.O.</v>
          </cell>
          <cell r="G83">
            <v>36460.447870000004</v>
          </cell>
          <cell r="H83">
            <v>36460.447870000004</v>
          </cell>
          <cell r="I83">
            <v>47.058823529000001</v>
          </cell>
          <cell r="J83">
            <v>0</v>
          </cell>
          <cell r="K83">
            <v>0</v>
          </cell>
          <cell r="L83">
            <v>3920.4609599999999</v>
          </cell>
          <cell r="M83">
            <v>3920.4609599999999</v>
          </cell>
          <cell r="N83">
            <v>3920.4609599999999</v>
          </cell>
          <cell r="P83">
            <v>32539.98691</v>
          </cell>
        </row>
        <row r="84">
          <cell r="F84" t="str">
            <v>NAFTA AD  BEOGRAD</v>
          </cell>
          <cell r="G84">
            <v>33063.599999999999</v>
          </cell>
          <cell r="H84">
            <v>0</v>
          </cell>
          <cell r="I84">
            <v>0</v>
          </cell>
          <cell r="J84">
            <v>0</v>
          </cell>
          <cell r="K84">
            <v>0</v>
          </cell>
          <cell r="L84">
            <v>33063.599999999999</v>
          </cell>
          <cell r="M84">
            <v>33063.599999999999</v>
          </cell>
          <cell r="N84">
            <v>33063.599999999999</v>
          </cell>
          <cell r="P84">
            <v>0</v>
          </cell>
        </row>
        <row r="85">
          <cell r="F85" t="str">
            <v>UNIQUA  NEZIVOTNO OSIGURANJE  A.D.</v>
          </cell>
          <cell r="G85">
            <v>31449.505379999999</v>
          </cell>
          <cell r="H85">
            <v>20111.10903</v>
          </cell>
          <cell r="I85">
            <v>29.75</v>
          </cell>
          <cell r="J85">
            <v>1891.0509400000001</v>
          </cell>
          <cell r="K85">
            <v>1891.0509400000001</v>
          </cell>
          <cell r="L85">
            <v>100.33479</v>
          </cell>
          <cell r="M85">
            <v>100.33479</v>
          </cell>
          <cell r="N85">
            <v>100.33479</v>
          </cell>
          <cell r="P85">
            <v>33240.221530000003</v>
          </cell>
        </row>
        <row r="86">
          <cell r="F86" t="str">
            <v>O ZONE AD</v>
          </cell>
          <cell r="G86">
            <v>31435.792829999999</v>
          </cell>
          <cell r="H86">
            <v>31275.467830000001</v>
          </cell>
          <cell r="I86">
            <v>88.274193548</v>
          </cell>
          <cell r="J86">
            <v>5859.5569999999998</v>
          </cell>
          <cell r="K86">
            <v>5859.5569999999998</v>
          </cell>
          <cell r="L86">
            <v>17788.15943</v>
          </cell>
          <cell r="M86">
            <v>17788.15943</v>
          </cell>
          <cell r="N86">
            <v>17788.15943</v>
          </cell>
          <cell r="P86">
            <v>19507.190399999999</v>
          </cell>
        </row>
        <row r="87">
          <cell r="F87" t="str">
            <v>NEXUS-KIPAR</v>
          </cell>
          <cell r="G87">
            <v>31265.815780000001</v>
          </cell>
          <cell r="H87">
            <v>31265.815780000001</v>
          </cell>
          <cell r="I87">
            <v>216.68421052599999</v>
          </cell>
          <cell r="J87">
            <v>7508.44902</v>
          </cell>
          <cell r="K87">
            <v>7508.44902</v>
          </cell>
          <cell r="L87">
            <v>33542.722719999998</v>
          </cell>
          <cell r="M87">
            <v>33542.722719999998</v>
          </cell>
          <cell r="N87">
            <v>33542.722719999998</v>
          </cell>
          <cell r="P87">
            <v>5231.5420800000002</v>
          </cell>
        </row>
        <row r="88">
          <cell r="F88" t="str">
            <v>ARCADIA</v>
          </cell>
          <cell r="G88">
            <v>30066.521959999998</v>
          </cell>
          <cell r="H88">
            <v>30066.521959999998</v>
          </cell>
          <cell r="I88">
            <v>468.02222222199998</v>
          </cell>
          <cell r="J88">
            <v>30066.521959999998</v>
          </cell>
          <cell r="P88">
            <v>30066.521959999998</v>
          </cell>
        </row>
        <row r="89">
          <cell r="F89" t="str">
            <v>ZILJ DOO</v>
          </cell>
          <cell r="G89">
            <v>29917.793180000001</v>
          </cell>
          <cell r="H89">
            <v>26750.149850000002</v>
          </cell>
          <cell r="I89">
            <v>48.0625</v>
          </cell>
          <cell r="J89">
            <v>1423.61059</v>
          </cell>
          <cell r="K89">
            <v>1423.61059</v>
          </cell>
          <cell r="L89">
            <v>0</v>
          </cell>
          <cell r="M89">
            <v>0</v>
          </cell>
          <cell r="N89">
            <v>0</v>
          </cell>
          <cell r="P89">
            <v>31341.403770000001</v>
          </cell>
        </row>
        <row r="90">
          <cell r="F90" t="str">
            <v>BEOMONT DD</v>
          </cell>
          <cell r="G90">
            <v>28783.562310000001</v>
          </cell>
          <cell r="H90">
            <v>24465.870900000002</v>
          </cell>
          <cell r="I90">
            <v>45</v>
          </cell>
          <cell r="J90">
            <v>4699.9459800000004</v>
          </cell>
          <cell r="K90">
            <v>4699.9459800000004</v>
          </cell>
          <cell r="L90">
            <v>15567.613300000001</v>
          </cell>
          <cell r="M90">
            <v>15567.613300000001</v>
          </cell>
          <cell r="N90">
            <v>15567.613300000001</v>
          </cell>
          <cell r="P90">
            <v>17915.894990000001</v>
          </cell>
        </row>
        <row r="91">
          <cell r="F91" t="str">
            <v>ANGOLA BLOK 3/91/1</v>
          </cell>
          <cell r="G91">
            <v>28729.793269999998</v>
          </cell>
          <cell r="H91">
            <v>28729.793269999998</v>
          </cell>
          <cell r="I91">
            <v>24</v>
          </cell>
          <cell r="J91">
            <v>28729.793269999998</v>
          </cell>
          <cell r="P91">
            <v>28729.793269999998</v>
          </cell>
        </row>
        <row r="92">
          <cell r="F92" t="str">
            <v>FASEK DOO</v>
          </cell>
          <cell r="G92">
            <v>27983.97839</v>
          </cell>
          <cell r="H92">
            <v>27983.97839</v>
          </cell>
          <cell r="I92">
            <v>60</v>
          </cell>
          <cell r="J92">
            <v>27983.97839</v>
          </cell>
          <cell r="P92">
            <v>27983.97839</v>
          </cell>
        </row>
        <row r="93">
          <cell r="F93" t="str">
            <v>VM PROTECT DOO</v>
          </cell>
          <cell r="G93">
            <v>27509.012900000002</v>
          </cell>
          <cell r="H93">
            <v>6183.9214499999998</v>
          </cell>
          <cell r="I93">
            <v>23</v>
          </cell>
          <cell r="J93">
            <v>7702.8842400000003</v>
          </cell>
          <cell r="K93">
            <v>7702.8842400000003</v>
          </cell>
          <cell r="L93">
            <v>8103.6647800000001</v>
          </cell>
          <cell r="M93">
            <v>8103.6647800000001</v>
          </cell>
          <cell r="N93">
            <v>8103.6647800000001</v>
          </cell>
          <cell r="P93">
            <v>27108.232360000002</v>
          </cell>
        </row>
        <row r="94">
          <cell r="F94" t="str">
            <v>BEST IZGRADNJA GP DOO</v>
          </cell>
          <cell r="G94">
            <v>26733.835920000001</v>
          </cell>
          <cell r="H94">
            <v>26733.835920000001</v>
          </cell>
          <cell r="I94">
            <v>181.33333333300001</v>
          </cell>
          <cell r="J94">
            <v>49115.300600000002</v>
          </cell>
          <cell r="K94">
            <v>49115.300600000002</v>
          </cell>
          <cell r="L94">
            <v>43110.406139999999</v>
          </cell>
          <cell r="M94">
            <v>43110.406139999999</v>
          </cell>
          <cell r="N94">
            <v>43110.406139999999</v>
          </cell>
          <cell r="P94">
            <v>32738.730380000001</v>
          </cell>
        </row>
        <row r="95">
          <cell r="F95" t="str">
            <v>REVNOST</v>
          </cell>
          <cell r="G95">
            <v>26030.261620000001</v>
          </cell>
          <cell r="H95">
            <v>6543.2119899999998</v>
          </cell>
          <cell r="I95">
            <v>21</v>
          </cell>
          <cell r="J95">
            <v>0</v>
          </cell>
          <cell r="K95">
            <v>0</v>
          </cell>
          <cell r="L95">
            <v>7882.9941900000003</v>
          </cell>
          <cell r="M95">
            <v>7882.9941900000003</v>
          </cell>
          <cell r="N95">
            <v>7882.9941900000003</v>
          </cell>
          <cell r="P95">
            <v>18147.26743</v>
          </cell>
        </row>
        <row r="96">
          <cell r="F96" t="str">
            <v>JUGOINSPEKT  BEOGRAD AD</v>
          </cell>
          <cell r="G96">
            <v>25696.519540000001</v>
          </cell>
          <cell r="H96">
            <v>5687.5784999999996</v>
          </cell>
          <cell r="I96">
            <v>55.5</v>
          </cell>
          <cell r="J96">
            <v>3333.9148799999998</v>
          </cell>
          <cell r="K96">
            <v>3304.84546</v>
          </cell>
          <cell r="L96">
            <v>29.069420000000001</v>
          </cell>
          <cell r="M96">
            <v>7290.24244</v>
          </cell>
          <cell r="N96">
            <v>7290.24244</v>
          </cell>
          <cell r="O96">
            <v>21740.19198</v>
          </cell>
          <cell r="P96">
            <v>21740.19198</v>
          </cell>
        </row>
        <row r="97">
          <cell r="F97" t="str">
            <v>NOVOSADSKA TOPLANA JKP</v>
          </cell>
          <cell r="G97">
            <v>25392.74109</v>
          </cell>
          <cell r="H97">
            <v>13653.931549999999</v>
          </cell>
          <cell r="I97">
            <v>256.555555556</v>
          </cell>
          <cell r="J97">
            <v>0</v>
          </cell>
          <cell r="K97">
            <v>0</v>
          </cell>
          <cell r="L97">
            <v>113.254</v>
          </cell>
          <cell r="M97">
            <v>113.254</v>
          </cell>
          <cell r="N97">
            <v>113.254</v>
          </cell>
          <cell r="P97">
            <v>25279.487089999999</v>
          </cell>
        </row>
        <row r="98">
          <cell r="F98" t="str">
            <v>DIN FABRIKA DUVANA A.D.NIS</v>
          </cell>
          <cell r="G98">
            <v>22692.044180000001</v>
          </cell>
          <cell r="H98">
            <v>1</v>
          </cell>
          <cell r="I98">
            <v>1</v>
          </cell>
          <cell r="J98">
            <v>6479.43851</v>
          </cell>
          <cell r="K98">
            <v>6479.43851</v>
          </cell>
          <cell r="L98">
            <v>22692.044180000001</v>
          </cell>
          <cell r="M98">
            <v>22692.044180000001</v>
          </cell>
          <cell r="N98">
            <v>22692.044180000001</v>
          </cell>
          <cell r="P98">
            <v>6479.43851</v>
          </cell>
        </row>
        <row r="99">
          <cell r="F99" t="str">
            <v>NISOIL</v>
          </cell>
          <cell r="G99">
            <v>22659.682799999999</v>
          </cell>
          <cell r="H99">
            <v>22659.682799999999</v>
          </cell>
          <cell r="I99">
            <v>22659.682799999999</v>
          </cell>
          <cell r="P99">
            <v>22659.682799999999</v>
          </cell>
        </row>
        <row r="100">
          <cell r="F100" t="str">
            <v>MODEKOLO DOO</v>
          </cell>
          <cell r="G100">
            <v>22319.061699999998</v>
          </cell>
          <cell r="H100">
            <v>22319.061699999998</v>
          </cell>
          <cell r="I100">
            <v>47.555555556000002</v>
          </cell>
          <cell r="J100">
            <v>22319.061699999998</v>
          </cell>
          <cell r="P100">
            <v>22319.061699999998</v>
          </cell>
        </row>
        <row r="101">
          <cell r="F101" t="str">
            <v>DUCOM D.O.O.</v>
          </cell>
          <cell r="G101">
            <v>22267.000240000001</v>
          </cell>
          <cell r="H101">
            <v>19897.855240000001</v>
          </cell>
          <cell r="I101">
            <v>22.214285713999999</v>
          </cell>
          <cell r="J101">
            <v>0</v>
          </cell>
          <cell r="K101">
            <v>0</v>
          </cell>
          <cell r="L101">
            <v>300</v>
          </cell>
          <cell r="M101">
            <v>300</v>
          </cell>
          <cell r="N101">
            <v>300</v>
          </cell>
          <cell r="P101">
            <v>21967.000240000001</v>
          </cell>
        </row>
        <row r="102">
          <cell r="F102" t="str">
            <v>TERMOELEKTRO ENEL</v>
          </cell>
          <cell r="G102">
            <v>21556.820019999999</v>
          </cell>
          <cell r="H102">
            <v>20479.109069999999</v>
          </cell>
          <cell r="I102">
            <v>84.333333332999999</v>
          </cell>
          <cell r="J102">
            <v>4884.3254999999999</v>
          </cell>
          <cell r="K102">
            <v>4884.3254999999999</v>
          </cell>
          <cell r="L102">
            <v>51.33</v>
          </cell>
          <cell r="M102">
            <v>51.33</v>
          </cell>
          <cell r="N102">
            <v>51.33</v>
          </cell>
          <cell r="P102">
            <v>26389.81552</v>
          </cell>
        </row>
        <row r="103">
          <cell r="F103" t="str">
            <v>LUMIKO DOO</v>
          </cell>
          <cell r="G103">
            <v>21148.647919999999</v>
          </cell>
          <cell r="H103">
            <v>13134.61528</v>
          </cell>
          <cell r="I103">
            <v>32.5</v>
          </cell>
          <cell r="J103">
            <v>21148.647919999999</v>
          </cell>
          <cell r="P103">
            <v>21148.647919999999</v>
          </cell>
        </row>
        <row r="104">
          <cell r="F104" t="str">
            <v>PEGIONI</v>
          </cell>
          <cell r="G104">
            <v>20602.351559999999</v>
          </cell>
          <cell r="H104">
            <v>11226.818590000001</v>
          </cell>
          <cell r="I104">
            <v>49.376811594000003</v>
          </cell>
          <cell r="J104">
            <v>978.48969</v>
          </cell>
          <cell r="K104">
            <v>978.48969</v>
          </cell>
          <cell r="L104">
            <v>0</v>
          </cell>
          <cell r="M104">
            <v>0</v>
          </cell>
          <cell r="N104">
            <v>0</v>
          </cell>
          <cell r="P104">
            <v>21580.841250000001</v>
          </cell>
        </row>
        <row r="105">
          <cell r="F105" t="str">
            <v>DILTON DOO</v>
          </cell>
          <cell r="G105">
            <v>20480.934499999999</v>
          </cell>
          <cell r="H105">
            <v>19558.875049999999</v>
          </cell>
          <cell r="I105">
            <v>240.125</v>
          </cell>
          <cell r="J105">
            <v>1588.875</v>
          </cell>
          <cell r="K105">
            <v>1588.875</v>
          </cell>
          <cell r="L105">
            <v>6532.5295400000005</v>
          </cell>
          <cell r="M105">
            <v>6532.5295400000005</v>
          </cell>
          <cell r="N105">
            <v>6532.5295400000005</v>
          </cell>
          <cell r="O105">
            <v>0</v>
          </cell>
          <cell r="P105">
            <v>15537.27996</v>
          </cell>
        </row>
        <row r="106">
          <cell r="F106" t="str">
            <v>ORBITAL</v>
          </cell>
          <cell r="G106">
            <v>20097.165509999999</v>
          </cell>
          <cell r="H106">
            <v>10815.781199999999</v>
          </cell>
          <cell r="I106">
            <v>51.620689655</v>
          </cell>
          <cell r="J106">
            <v>5389.7160800000001</v>
          </cell>
          <cell r="K106">
            <v>5389.7160800000001</v>
          </cell>
          <cell r="L106">
            <v>0</v>
          </cell>
          <cell r="M106">
            <v>0</v>
          </cell>
          <cell r="N106">
            <v>0</v>
          </cell>
          <cell r="P106">
            <v>25486.881590000001</v>
          </cell>
        </row>
        <row r="107">
          <cell r="F107" t="str">
            <v>MS PROMCOM</v>
          </cell>
          <cell r="G107">
            <v>18874.56669</v>
          </cell>
          <cell r="H107">
            <v>17895.166689999998</v>
          </cell>
          <cell r="I107">
            <v>58.875</v>
          </cell>
          <cell r="J107">
            <v>18874.56669</v>
          </cell>
          <cell r="P107">
            <v>18874.56669</v>
          </cell>
        </row>
        <row r="108">
          <cell r="F108" t="str">
            <v>LIFAM M DOO</v>
          </cell>
          <cell r="G108">
            <v>18598.506659999999</v>
          </cell>
          <cell r="H108">
            <v>17397.112120000002</v>
          </cell>
          <cell r="I108">
            <v>33.652173912999999</v>
          </cell>
          <cell r="J108">
            <v>163.98106000000001</v>
          </cell>
          <cell r="K108">
            <v>163.98106000000001</v>
          </cell>
          <cell r="L108">
            <v>1985.0906</v>
          </cell>
          <cell r="M108">
            <v>1985.0906</v>
          </cell>
          <cell r="N108">
            <v>1985.0906</v>
          </cell>
          <cell r="P108">
            <v>16777.397120000001</v>
          </cell>
        </row>
        <row r="109">
          <cell r="F109" t="str">
            <v>MONTAŽA-MINELDOO PANCEVO</v>
          </cell>
          <cell r="G109">
            <v>18199.6126</v>
          </cell>
          <cell r="H109">
            <v>18199.6126</v>
          </cell>
          <cell r="I109">
            <v>60.6</v>
          </cell>
          <cell r="J109">
            <v>3019.5674199999999</v>
          </cell>
          <cell r="K109">
            <v>3019.5674199999999</v>
          </cell>
          <cell r="L109">
            <v>960</v>
          </cell>
          <cell r="M109">
            <v>960</v>
          </cell>
          <cell r="N109">
            <v>960</v>
          </cell>
          <cell r="P109">
            <v>20259.18002</v>
          </cell>
        </row>
        <row r="110">
          <cell r="F110" t="str">
            <v>MAGAZA DOO PROIZVODNO PROMETNO PRED</v>
          </cell>
          <cell r="G110">
            <v>17974.584770000001</v>
          </cell>
          <cell r="H110">
            <v>17935.149170000001</v>
          </cell>
          <cell r="I110">
            <v>54.888888889</v>
          </cell>
          <cell r="J110">
            <v>1498.56106</v>
          </cell>
          <cell r="K110">
            <v>1498.56106</v>
          </cell>
          <cell r="L110">
            <v>0</v>
          </cell>
          <cell r="M110">
            <v>0</v>
          </cell>
          <cell r="N110">
            <v>0</v>
          </cell>
          <cell r="P110">
            <v>19473.145830000001</v>
          </cell>
        </row>
        <row r="111">
          <cell r="F111" t="str">
            <v>TERMOVENT SC</v>
          </cell>
          <cell r="G111">
            <v>17816.384419999998</v>
          </cell>
          <cell r="H111">
            <v>11044.43291</v>
          </cell>
          <cell r="I111">
            <v>45.692307692</v>
          </cell>
          <cell r="J111">
            <v>1012.3789</v>
          </cell>
          <cell r="K111">
            <v>1012.3789</v>
          </cell>
          <cell r="L111">
            <v>1462.00911</v>
          </cell>
          <cell r="M111">
            <v>1462.00911</v>
          </cell>
          <cell r="N111">
            <v>1462.00911</v>
          </cell>
          <cell r="P111">
            <v>17366.754209999999</v>
          </cell>
        </row>
        <row r="112">
          <cell r="F112" t="str">
            <v>STYLOS DOO</v>
          </cell>
          <cell r="G112">
            <v>17406.694660000001</v>
          </cell>
          <cell r="H112">
            <v>15621.130579999999</v>
          </cell>
          <cell r="I112">
            <v>67.739130435000007</v>
          </cell>
          <cell r="J112">
            <v>12.72381</v>
          </cell>
          <cell r="K112">
            <v>12.72381</v>
          </cell>
          <cell r="L112">
            <v>2489.8269700000001</v>
          </cell>
          <cell r="M112">
            <v>2489.8269700000001</v>
          </cell>
          <cell r="N112">
            <v>2489.8269700000001</v>
          </cell>
          <cell r="P112">
            <v>14929.5915</v>
          </cell>
        </row>
        <row r="113">
          <cell r="F113" t="str">
            <v>BULMARKET</v>
          </cell>
          <cell r="G113">
            <v>17240.129000000001</v>
          </cell>
          <cell r="H113">
            <v>6239.4823500000002</v>
          </cell>
          <cell r="I113">
            <v>291.83333333299998</v>
          </cell>
          <cell r="J113">
            <v>9211.0767599999999</v>
          </cell>
          <cell r="K113">
            <v>9211.0767599999999</v>
          </cell>
          <cell r="L113">
            <v>4873.5146999999997</v>
          </cell>
          <cell r="M113">
            <v>4873.5146999999997</v>
          </cell>
          <cell r="N113">
            <v>4873.5146999999997</v>
          </cell>
          <cell r="P113">
            <v>21577.691060000001</v>
          </cell>
        </row>
        <row r="114">
          <cell r="F114" t="str">
            <v>J.P.ZELEZNICE SRBIJE</v>
          </cell>
          <cell r="G114">
            <v>16827.060979999998</v>
          </cell>
          <cell r="H114">
            <v>12207.84649</v>
          </cell>
          <cell r="I114">
            <v>32.578947368000001</v>
          </cell>
          <cell r="J114">
            <v>2591.8827500000002</v>
          </cell>
          <cell r="K114">
            <v>2591.8827500000002</v>
          </cell>
          <cell r="L114">
            <v>12195.109979999999</v>
          </cell>
          <cell r="M114">
            <v>12195.109979999999</v>
          </cell>
          <cell r="N114">
            <v>12195.109979999999</v>
          </cell>
          <cell r="P114">
            <v>7223.8337499999998</v>
          </cell>
        </row>
        <row r="115">
          <cell r="F115" t="str">
            <v>IZOPROGRES DP ZA PROJEKT. I IZVO|EN</v>
          </cell>
          <cell r="G115">
            <v>16749.88423</v>
          </cell>
          <cell r="H115">
            <v>16130.11118</v>
          </cell>
          <cell r="I115">
            <v>40.222222221999999</v>
          </cell>
          <cell r="J115">
            <v>16749.88423</v>
          </cell>
          <cell r="P115">
            <v>16749.88423</v>
          </cell>
        </row>
        <row r="116">
          <cell r="F116" t="str">
            <v>HEROJ PINKI</v>
          </cell>
          <cell r="G116">
            <v>16741.356609999999</v>
          </cell>
          <cell r="H116">
            <v>513.76147000000003</v>
          </cell>
          <cell r="I116">
            <v>2</v>
          </cell>
          <cell r="J116">
            <v>0</v>
          </cell>
          <cell r="K116">
            <v>0</v>
          </cell>
          <cell r="L116">
            <v>13080.70953</v>
          </cell>
          <cell r="M116">
            <v>13080.70953</v>
          </cell>
          <cell r="N116">
            <v>13080.70953</v>
          </cell>
          <cell r="P116">
            <v>3660.6470800000002</v>
          </cell>
        </row>
        <row r="117">
          <cell r="F117" t="str">
            <v>ANTIKOR AD BEOGRAD</v>
          </cell>
          <cell r="G117">
            <v>16484.256069999999</v>
          </cell>
          <cell r="H117">
            <v>15864.700849999999</v>
          </cell>
          <cell r="I117">
            <v>101.714285714</v>
          </cell>
          <cell r="J117">
            <v>1416.52333</v>
          </cell>
          <cell r="K117">
            <v>1416.52333</v>
          </cell>
          <cell r="L117">
            <v>2010.58683</v>
          </cell>
          <cell r="M117">
            <v>2010.58683</v>
          </cell>
          <cell r="N117">
            <v>2010.58683</v>
          </cell>
          <cell r="P117">
            <v>15890.192569999999</v>
          </cell>
        </row>
        <row r="118">
          <cell r="F118" t="str">
            <v>Otisengeneringcorp</v>
          </cell>
          <cell r="G118">
            <v>16428.039949999998</v>
          </cell>
          <cell r="H118">
            <v>16428.039949999998</v>
          </cell>
          <cell r="I118">
            <v>16428.039949999998</v>
          </cell>
          <cell r="P118">
            <v>16428.039949999998</v>
          </cell>
        </row>
        <row r="119">
          <cell r="F119" t="str">
            <v>DELTA DMD DOO</v>
          </cell>
          <cell r="G119">
            <v>16047.647989999999</v>
          </cell>
          <cell r="H119">
            <v>13992.50409</v>
          </cell>
          <cell r="I119">
            <v>60.553846153999999</v>
          </cell>
          <cell r="J119">
            <v>1395.34735</v>
          </cell>
          <cell r="K119">
            <v>1395.34735</v>
          </cell>
          <cell r="L119">
            <v>0</v>
          </cell>
          <cell r="M119">
            <v>0</v>
          </cell>
          <cell r="N119">
            <v>0</v>
          </cell>
          <cell r="P119">
            <v>17442.995340000001</v>
          </cell>
        </row>
        <row r="120">
          <cell r="F120" t="str">
            <v>SINAF DOO</v>
          </cell>
          <cell r="G120">
            <v>15802.775159999999</v>
          </cell>
          <cell r="H120">
            <v>15802.775159999999</v>
          </cell>
          <cell r="I120">
            <v>25.5</v>
          </cell>
          <cell r="J120">
            <v>7405.0885500000004</v>
          </cell>
          <cell r="K120">
            <v>7405.0885500000004</v>
          </cell>
          <cell r="L120">
            <v>5396.5470299999997</v>
          </cell>
          <cell r="M120">
            <v>5396.5470299999997</v>
          </cell>
          <cell r="N120">
            <v>5396.5470299999997</v>
          </cell>
          <cell r="P120">
            <v>17811.31668</v>
          </cell>
        </row>
        <row r="121">
          <cell r="F121" t="str">
            <v>SOKO TIM SZR MILORAD RADENKOVIC</v>
          </cell>
          <cell r="G121">
            <v>15800.9167</v>
          </cell>
          <cell r="H121">
            <v>12154.913759999999</v>
          </cell>
          <cell r="I121">
            <v>57.551724137999997</v>
          </cell>
          <cell r="J121">
            <v>0</v>
          </cell>
          <cell r="K121">
            <v>0</v>
          </cell>
          <cell r="L121">
            <v>1966.10734</v>
          </cell>
          <cell r="M121">
            <v>1966.10734</v>
          </cell>
          <cell r="N121">
            <v>1966.10734</v>
          </cell>
          <cell r="P121">
            <v>13834.809359999999</v>
          </cell>
        </row>
        <row r="122">
          <cell r="F122" t="str">
            <v>SIMS DOO</v>
          </cell>
          <cell r="G122">
            <v>15498.291590000001</v>
          </cell>
          <cell r="H122">
            <v>15498.291590000001</v>
          </cell>
          <cell r="I122">
            <v>59.375</v>
          </cell>
          <cell r="J122">
            <v>298.04813000000001</v>
          </cell>
          <cell r="K122">
            <v>298.04813000000001</v>
          </cell>
          <cell r="L122">
            <v>1500</v>
          </cell>
          <cell r="M122">
            <v>1500</v>
          </cell>
          <cell r="N122">
            <v>1500</v>
          </cell>
          <cell r="P122">
            <v>14296.33972</v>
          </cell>
        </row>
        <row r="123">
          <cell r="F123" t="str">
            <v>NELT CO D.O.O.</v>
          </cell>
          <cell r="G123">
            <v>15411.60462</v>
          </cell>
          <cell r="H123">
            <v>12183.43096</v>
          </cell>
          <cell r="I123">
            <v>88.774647887</v>
          </cell>
          <cell r="J123">
            <v>1619.9996900000001</v>
          </cell>
          <cell r="K123">
            <v>1619.9996900000001</v>
          </cell>
          <cell r="L123">
            <v>17.097909999999999</v>
          </cell>
          <cell r="M123">
            <v>17.097909999999999</v>
          </cell>
          <cell r="N123">
            <v>17.097909999999999</v>
          </cell>
          <cell r="P123">
            <v>17014.506399999998</v>
          </cell>
        </row>
        <row r="124">
          <cell r="F124" t="str">
            <v>CANADIAN TRITON INTERNATIONAL LIMIT</v>
          </cell>
          <cell r="G124">
            <v>14846.659470000001</v>
          </cell>
          <cell r="H124">
            <v>14846.659470000001</v>
          </cell>
          <cell r="I124">
            <v>14846.659470000001</v>
          </cell>
          <cell r="P124">
            <v>14846.659470000001</v>
          </cell>
        </row>
        <row r="125">
          <cell r="F125" t="str">
            <v>SISTEM FTO</v>
          </cell>
          <cell r="G125">
            <v>14596.97892</v>
          </cell>
          <cell r="H125">
            <v>7579.5866100000003</v>
          </cell>
          <cell r="I125">
            <v>16.600000000000001</v>
          </cell>
          <cell r="J125">
            <v>178.61178000000001</v>
          </cell>
          <cell r="K125">
            <v>178.61178000000001</v>
          </cell>
          <cell r="L125">
            <v>14775.590700000001</v>
          </cell>
          <cell r="M125">
            <v>14775.590700000001</v>
          </cell>
          <cell r="N125">
            <v>14775.590700000001</v>
          </cell>
          <cell r="P125">
            <v>0</v>
          </cell>
        </row>
        <row r="126">
          <cell r="F126" t="str">
            <v>INSTITUT ZA ZAŠTITU NA RADU</v>
          </cell>
          <cell r="G126">
            <v>14325.15652</v>
          </cell>
          <cell r="H126">
            <v>11737.86492</v>
          </cell>
          <cell r="I126">
            <v>120.952380952</v>
          </cell>
          <cell r="J126">
            <v>106.2</v>
          </cell>
          <cell r="K126">
            <v>106.2</v>
          </cell>
          <cell r="L126">
            <v>0</v>
          </cell>
          <cell r="M126">
            <v>0</v>
          </cell>
          <cell r="N126">
            <v>0</v>
          </cell>
          <cell r="P126">
            <v>14431.356519999999</v>
          </cell>
        </row>
        <row r="127">
          <cell r="F127" t="str">
            <v>TEHNOGAS  AD MESSER</v>
          </cell>
          <cell r="G127">
            <v>14160.22005</v>
          </cell>
          <cell r="H127">
            <v>13784.70219</v>
          </cell>
          <cell r="I127">
            <v>54.714285713999999</v>
          </cell>
          <cell r="J127">
            <v>58.655439999999999</v>
          </cell>
          <cell r="K127">
            <v>58.655439999999999</v>
          </cell>
          <cell r="L127">
            <v>0</v>
          </cell>
          <cell r="M127">
            <v>0</v>
          </cell>
          <cell r="N127">
            <v>0</v>
          </cell>
          <cell r="P127">
            <v>14218.87549</v>
          </cell>
        </row>
        <row r="128">
          <cell r="F128" t="str">
            <v>METAL PROMET DOO</v>
          </cell>
          <cell r="G128">
            <v>13950.83534</v>
          </cell>
          <cell r="H128">
            <v>13812.16174</v>
          </cell>
          <cell r="I128">
            <v>66.727272726999999</v>
          </cell>
          <cell r="J128">
            <v>13950.83534</v>
          </cell>
          <cell r="P128">
            <v>13950.83534</v>
          </cell>
        </row>
        <row r="129">
          <cell r="F129" t="str">
            <v>TERMOENERGO INŽENJERING DOO</v>
          </cell>
          <cell r="G129">
            <v>13899.420529999999</v>
          </cell>
          <cell r="H129">
            <v>13899.420529999999</v>
          </cell>
          <cell r="I129">
            <v>178</v>
          </cell>
          <cell r="J129">
            <v>20060.433140000001</v>
          </cell>
          <cell r="K129">
            <v>20060.433140000001</v>
          </cell>
          <cell r="L129">
            <v>3671.44616</v>
          </cell>
          <cell r="M129">
            <v>3671.44616</v>
          </cell>
          <cell r="N129">
            <v>3671.44616</v>
          </cell>
          <cell r="P129">
            <v>30288.407510000001</v>
          </cell>
        </row>
        <row r="130">
          <cell r="F130" t="str">
            <v>FARMAKOM MB KONCERN</v>
          </cell>
          <cell r="G130">
            <v>13000.1973</v>
          </cell>
          <cell r="H130">
            <v>17.436299999999999</v>
          </cell>
          <cell r="I130">
            <v>2</v>
          </cell>
          <cell r="J130">
            <v>3139.2310699999998</v>
          </cell>
          <cell r="K130">
            <v>3139.2310699999998</v>
          </cell>
          <cell r="L130">
            <v>6446.2766899999997</v>
          </cell>
          <cell r="M130">
            <v>6446.2766899999997</v>
          </cell>
          <cell r="N130">
            <v>6446.2766899999997</v>
          </cell>
          <cell r="P130">
            <v>9693.1516800000009</v>
          </cell>
        </row>
        <row r="131">
          <cell r="F131" t="str">
            <v>JUGOINSPEKT NOVI SAD AD</v>
          </cell>
          <cell r="G131">
            <v>12628.24901</v>
          </cell>
          <cell r="H131">
            <v>6519.0273200000001</v>
          </cell>
          <cell r="I131">
            <v>47.75</v>
          </cell>
          <cell r="J131">
            <v>214.75936999999999</v>
          </cell>
          <cell r="K131">
            <v>214.75936999999999</v>
          </cell>
          <cell r="L131">
            <v>62.973820000000003</v>
          </cell>
          <cell r="M131">
            <v>62.973820000000003</v>
          </cell>
          <cell r="N131">
            <v>62.973820000000003</v>
          </cell>
          <cell r="P131">
            <v>12780.03456</v>
          </cell>
        </row>
        <row r="132">
          <cell r="F132" t="str">
            <v>EKOTANK DOO</v>
          </cell>
          <cell r="G132">
            <v>11913.070680000001</v>
          </cell>
          <cell r="H132">
            <v>11913.070680000001</v>
          </cell>
          <cell r="I132">
            <v>54.666666667000001</v>
          </cell>
          <cell r="J132">
            <v>11913.070680000001</v>
          </cell>
          <cell r="P132">
            <v>11913.070680000001</v>
          </cell>
        </row>
        <row r="133">
          <cell r="F133" t="str">
            <v>TRANSPED PRO TEAM DOO</v>
          </cell>
          <cell r="G133">
            <v>11772.10404</v>
          </cell>
          <cell r="H133">
            <v>1669.54251</v>
          </cell>
          <cell r="I133">
            <v>43.176470588000001</v>
          </cell>
          <cell r="J133">
            <v>30311.641869999999</v>
          </cell>
          <cell r="K133">
            <v>30311.641869999999</v>
          </cell>
          <cell r="L133">
            <v>40498.830739999998</v>
          </cell>
          <cell r="M133">
            <v>40498.830739999998</v>
          </cell>
          <cell r="N133">
            <v>40498.830739999998</v>
          </cell>
          <cell r="P133">
            <v>1584.91517</v>
          </cell>
        </row>
        <row r="134">
          <cell r="F134" t="str">
            <v>VITOLSA</v>
          </cell>
          <cell r="G134">
            <v>11768.20275</v>
          </cell>
          <cell r="H134">
            <v>11768.20275</v>
          </cell>
          <cell r="I134">
            <v>0</v>
          </cell>
          <cell r="J134">
            <v>6584731.5682100002</v>
          </cell>
          <cell r="K134">
            <v>6584731.5682100002</v>
          </cell>
          <cell r="L134">
            <v>0</v>
          </cell>
          <cell r="M134">
            <v>0</v>
          </cell>
          <cell r="N134">
            <v>0</v>
          </cell>
          <cell r="P134">
            <v>6596499.7709600003</v>
          </cell>
        </row>
        <row r="135">
          <cell r="F135" t="str">
            <v>EUROLINTERNATIONAL</v>
          </cell>
          <cell r="G135">
            <v>11739.49178</v>
          </cell>
          <cell r="H135">
            <v>11739.49178</v>
          </cell>
          <cell r="I135">
            <v>11739.49178</v>
          </cell>
          <cell r="P135">
            <v>11739.49178</v>
          </cell>
        </row>
        <row r="136">
          <cell r="F136" t="str">
            <v>TERMOELEKTRO  PROJEKT AD</v>
          </cell>
          <cell r="G136">
            <v>11635.86908</v>
          </cell>
          <cell r="H136">
            <v>11542.17359</v>
          </cell>
          <cell r="I136">
            <v>54.666666667000001</v>
          </cell>
          <cell r="J136">
            <v>1414.99944</v>
          </cell>
          <cell r="K136">
            <v>1414.99944</v>
          </cell>
          <cell r="L136">
            <v>0</v>
          </cell>
          <cell r="M136">
            <v>0</v>
          </cell>
          <cell r="N136">
            <v>0</v>
          </cell>
          <cell r="P136">
            <v>13050.86852</v>
          </cell>
        </row>
        <row r="137">
          <cell r="F137" t="str">
            <v>ELEKTRODISTRIBUCIJA DOO  BEOGRAD</v>
          </cell>
          <cell r="G137">
            <v>11617.8444</v>
          </cell>
          <cell r="H137">
            <v>3900.23857</v>
          </cell>
          <cell r="I137">
            <v>18</v>
          </cell>
          <cell r="J137">
            <v>306.35455000000002</v>
          </cell>
          <cell r="K137">
            <v>306.35455000000002</v>
          </cell>
          <cell r="L137">
            <v>0</v>
          </cell>
          <cell r="M137">
            <v>12374.240320000001</v>
          </cell>
          <cell r="N137">
            <v>12374.240320000001</v>
          </cell>
          <cell r="O137">
            <v>-450.04136999999997</v>
          </cell>
          <cell r="P137">
            <v>-450.04136999999997</v>
          </cell>
        </row>
        <row r="138">
          <cell r="F138" t="str">
            <v>PETAKOVIĆ LAZAR PREVOZNIK</v>
          </cell>
          <cell r="G138">
            <v>11550.57173</v>
          </cell>
          <cell r="H138">
            <v>6318.6347500000002</v>
          </cell>
          <cell r="I138">
            <v>42.064516128999998</v>
          </cell>
          <cell r="J138">
            <v>632.71213999999998</v>
          </cell>
          <cell r="K138">
            <v>632.71213999999998</v>
          </cell>
          <cell r="L138">
            <v>2706.42</v>
          </cell>
          <cell r="M138">
            <v>2706.42</v>
          </cell>
          <cell r="N138">
            <v>2706.42</v>
          </cell>
          <cell r="P138">
            <v>9476.8638699999992</v>
          </cell>
        </row>
        <row r="139">
          <cell r="F139" t="str">
            <v>TRENTMOOR</v>
          </cell>
          <cell r="G139">
            <v>11490.67352</v>
          </cell>
          <cell r="H139">
            <v>11490.67352</v>
          </cell>
          <cell r="I139">
            <v>246.53846153800001</v>
          </cell>
          <cell r="J139">
            <v>11490.67352</v>
          </cell>
          <cell r="P139">
            <v>11490.67352</v>
          </cell>
        </row>
        <row r="140">
          <cell r="F140" t="str">
            <v>ROMAX TRADE</v>
          </cell>
          <cell r="G140">
            <v>11339.50705</v>
          </cell>
          <cell r="H140">
            <v>11588.607889999999</v>
          </cell>
          <cell r="I140">
            <v>40</v>
          </cell>
          <cell r="J140">
            <v>124.83598000000001</v>
          </cell>
          <cell r="K140">
            <v>124.83598000000001</v>
          </cell>
          <cell r="L140">
            <v>1600</v>
          </cell>
          <cell r="M140">
            <v>1600</v>
          </cell>
          <cell r="N140">
            <v>1600</v>
          </cell>
          <cell r="P140">
            <v>9864.34303</v>
          </cell>
        </row>
        <row r="141">
          <cell r="F141" t="str">
            <v>GASOP DOO</v>
          </cell>
          <cell r="G141">
            <v>10979.3392</v>
          </cell>
          <cell r="H141">
            <v>10979.3392</v>
          </cell>
          <cell r="I141">
            <v>44</v>
          </cell>
          <cell r="J141">
            <v>10979.3392</v>
          </cell>
          <cell r="P141">
            <v>10979.3392</v>
          </cell>
        </row>
        <row r="142">
          <cell r="F142" t="str">
            <v>EPS JP ELEKTROVOJVODINA</v>
          </cell>
          <cell r="G142">
            <v>10901.279479999999</v>
          </cell>
          <cell r="H142">
            <v>10753.1893</v>
          </cell>
          <cell r="I142">
            <v>98.52</v>
          </cell>
          <cell r="J142">
            <v>62896.35641</v>
          </cell>
          <cell r="K142">
            <v>62896.35641</v>
          </cell>
          <cell r="L142">
            <v>69957.293720000001</v>
          </cell>
          <cell r="M142">
            <v>69957.293720000001</v>
          </cell>
          <cell r="N142">
            <v>69957.293720000001</v>
          </cell>
          <cell r="P142">
            <v>3840.3421699999999</v>
          </cell>
        </row>
        <row r="143">
          <cell r="F143" t="str">
            <v>VOJVODINA PUT AD</v>
          </cell>
          <cell r="G143">
            <v>10877.762479999999</v>
          </cell>
          <cell r="H143">
            <v>10877.762479999999</v>
          </cell>
          <cell r="I143">
            <v>326.363636364</v>
          </cell>
          <cell r="J143">
            <v>10877.762479999999</v>
          </cell>
          <cell r="P143">
            <v>10877.762479999999</v>
          </cell>
        </row>
        <row r="144">
          <cell r="F144" t="str">
            <v>ANGOLA BLOK  3/85</v>
          </cell>
          <cell r="G144">
            <v>10451.10484</v>
          </cell>
          <cell r="H144">
            <v>10451.10484</v>
          </cell>
          <cell r="I144">
            <v>24</v>
          </cell>
          <cell r="J144">
            <v>10451.10484</v>
          </cell>
          <cell r="P144">
            <v>10451.10484</v>
          </cell>
        </row>
        <row r="145">
          <cell r="F145" t="str">
            <v>REMONT AD</v>
          </cell>
          <cell r="G145">
            <v>10429.397510000001</v>
          </cell>
          <cell r="H145">
            <v>9061.5419899999997</v>
          </cell>
          <cell r="I145">
            <v>38.157894736999999</v>
          </cell>
          <cell r="J145">
            <v>308.62988999999999</v>
          </cell>
          <cell r="K145">
            <v>308.62988999999999</v>
          </cell>
          <cell r="L145">
            <v>956.44451000000004</v>
          </cell>
          <cell r="M145">
            <v>956.44451000000004</v>
          </cell>
          <cell r="N145">
            <v>956.44451000000004</v>
          </cell>
          <cell r="P145">
            <v>9781.5828899999997</v>
          </cell>
        </row>
        <row r="146">
          <cell r="F146" t="str">
            <v>DELOITTE D.O.O.</v>
          </cell>
          <cell r="G146">
            <v>10277.27829</v>
          </cell>
          <cell r="H146">
            <v>10277.27829</v>
          </cell>
          <cell r="I146">
            <v>28.5</v>
          </cell>
          <cell r="J146">
            <v>0</v>
          </cell>
          <cell r="K146">
            <v>0</v>
          </cell>
          <cell r="L146">
            <v>10277.27829</v>
          </cell>
          <cell r="M146">
            <v>10277.27829</v>
          </cell>
          <cell r="N146">
            <v>10277.27829</v>
          </cell>
        </row>
        <row r="147">
          <cell r="F147" t="str">
            <v>LUKOILNEFTOCHIM</v>
          </cell>
          <cell r="G147">
            <v>10206.320369999999</v>
          </cell>
          <cell r="H147">
            <v>10206.320369999999</v>
          </cell>
          <cell r="I147">
            <v>10206.320369999999</v>
          </cell>
          <cell r="P147">
            <v>10206.320369999999</v>
          </cell>
        </row>
        <row r="148">
          <cell r="F148" t="str">
            <v>RAFINERIJA NAFTE A.D. BEOGRAD</v>
          </cell>
          <cell r="G148">
            <v>10010.81691</v>
          </cell>
          <cell r="H148">
            <v>10010.81691</v>
          </cell>
          <cell r="I148">
            <v>167.181818182</v>
          </cell>
          <cell r="J148">
            <v>0</v>
          </cell>
          <cell r="K148">
            <v>0</v>
          </cell>
          <cell r="L148">
            <v>0</v>
          </cell>
          <cell r="M148">
            <v>8076.0351799999999</v>
          </cell>
          <cell r="N148">
            <v>8076.0351799999999</v>
          </cell>
          <cell r="P148">
            <v>1934.7817299999999</v>
          </cell>
        </row>
        <row r="149">
          <cell r="F149" t="str">
            <v>ELECTRIK B777 DOO</v>
          </cell>
          <cell r="G149">
            <v>9676.2962800000005</v>
          </cell>
          <cell r="H149">
            <v>307.14879000000002</v>
          </cell>
          <cell r="I149">
            <v>49</v>
          </cell>
          <cell r="J149">
            <v>0</v>
          </cell>
          <cell r="K149">
            <v>0</v>
          </cell>
          <cell r="L149">
            <v>1832.4503199999999</v>
          </cell>
          <cell r="M149">
            <v>1832.4503199999999</v>
          </cell>
          <cell r="N149">
            <v>1832.4503199999999</v>
          </cell>
          <cell r="P149">
            <v>7843.8459599999996</v>
          </cell>
        </row>
        <row r="150">
          <cell r="F150" t="str">
            <v>NAFTA AS DOO</v>
          </cell>
          <cell r="G150">
            <v>9579.4161499999991</v>
          </cell>
          <cell r="H150">
            <v>1017.75</v>
          </cell>
          <cell r="I150">
            <v>1017.75</v>
          </cell>
          <cell r="J150">
            <v>1017.75</v>
          </cell>
          <cell r="K150">
            <v>1017.75</v>
          </cell>
          <cell r="L150">
            <v>1017.75</v>
          </cell>
          <cell r="M150">
            <v>9579.4161499999991</v>
          </cell>
          <cell r="N150">
            <v>9579.4161499999991</v>
          </cell>
          <cell r="P150">
            <v>1017.75</v>
          </cell>
        </row>
        <row r="151">
          <cell r="F151" t="str">
            <v>MARBO PRODUCT</v>
          </cell>
          <cell r="G151">
            <v>9471.5735499999992</v>
          </cell>
          <cell r="H151">
            <v>5057.1119399999998</v>
          </cell>
          <cell r="I151">
            <v>43.693333332999998</v>
          </cell>
          <cell r="J151">
            <v>1029.38321</v>
          </cell>
          <cell r="K151">
            <v>1029.38321</v>
          </cell>
          <cell r="L151">
            <v>424.86995999999999</v>
          </cell>
          <cell r="M151">
            <v>424.86995999999999</v>
          </cell>
          <cell r="N151">
            <v>424.86995999999999</v>
          </cell>
          <cell r="P151">
            <v>10076.086799999999</v>
          </cell>
        </row>
        <row r="152">
          <cell r="F152" t="str">
            <v>GRAND PROM DOO</v>
          </cell>
          <cell r="G152">
            <v>9313.1513699999996</v>
          </cell>
          <cell r="H152">
            <v>2838.4209700000001</v>
          </cell>
          <cell r="I152">
            <v>42.06557377</v>
          </cell>
          <cell r="J152">
            <v>1537.8610900000001</v>
          </cell>
          <cell r="K152">
            <v>1537.8610900000001</v>
          </cell>
          <cell r="L152">
            <v>113.61903</v>
          </cell>
          <cell r="M152">
            <v>113.61903</v>
          </cell>
          <cell r="N152">
            <v>113.61903</v>
          </cell>
          <cell r="P152">
            <v>10737.39343</v>
          </cell>
        </row>
        <row r="153">
          <cell r="F153" t="str">
            <v>Top 100</v>
          </cell>
          <cell r="G153">
            <v>10000113.024590002</v>
          </cell>
          <cell r="H153">
            <v>5564349.1108100004</v>
          </cell>
          <cell r="I153">
            <v>100.03269702611114</v>
          </cell>
          <cell r="J153">
            <v>7644694.6728000008</v>
          </cell>
          <cell r="K153">
            <v>7644279.0500300005</v>
          </cell>
          <cell r="L153">
            <v>415.62277</v>
          </cell>
          <cell r="M153">
            <v>1354482.7837799997</v>
          </cell>
          <cell r="N153">
            <v>1322134.2966899998</v>
          </cell>
          <cell r="O153">
            <v>32348.487090000002</v>
          </cell>
          <cell r="P153">
            <v>16290324.913610006</v>
          </cell>
        </row>
        <row r="154">
          <cell r="F154" t="str">
            <v>Others</v>
          </cell>
          <cell r="G154">
            <v>1502131.4646199979</v>
          </cell>
          <cell r="H154">
            <v>1159863.1605199995</v>
          </cell>
          <cell r="I154">
            <v>824328.7484399993</v>
          </cell>
          <cell r="J154">
            <v>824328.7484399993</v>
          </cell>
          <cell r="K154">
            <v>824279.41842999868</v>
          </cell>
          <cell r="L154">
            <v>49.330010000000016</v>
          </cell>
          <cell r="M154">
            <v>517772.55347000039</v>
          </cell>
          <cell r="N154">
            <v>500795.3400900003</v>
          </cell>
          <cell r="O154">
            <v>16977.213380000001</v>
          </cell>
          <cell r="P154">
            <v>1808687.6595899928</v>
          </cell>
        </row>
        <row r="155">
          <cell r="F155" t="str">
            <v>Overall Result</v>
          </cell>
          <cell r="G155">
            <v>11502244.48921</v>
          </cell>
          <cell r="H155">
            <v>6724212.2713299999</v>
          </cell>
          <cell r="I155">
            <v>77.962686554000001</v>
          </cell>
          <cell r="J155">
            <v>8469023.4212400001</v>
          </cell>
          <cell r="K155">
            <v>8468558.4684599992</v>
          </cell>
          <cell r="L155">
            <v>464.95278000000002</v>
          </cell>
          <cell r="M155">
            <v>1872255.3372500001</v>
          </cell>
          <cell r="N155">
            <v>1822929.6367800001</v>
          </cell>
          <cell r="O155">
            <v>49325.700470000003</v>
          </cell>
          <cell r="P155">
            <v>18099012.573199999</v>
          </cell>
        </row>
      </sheetData>
      <sheetData sheetId="14"/>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Graph"/>
      <sheetName val="P&amp;L"/>
      <sheetName val="AP Feb09"/>
      <sheetName val="AR Jan09"/>
      <sheetName val="Controls"/>
    </sheetNames>
    <sheetDataSet>
      <sheetData sheetId="0"/>
      <sheetData sheetId="1"/>
      <sheetData sheetId="2">
        <row r="6">
          <cell r="F6" t="str">
            <v>Author</v>
          </cell>
          <cell r="G6" t="str">
            <v>Z_ZUNICAL</v>
          </cell>
          <cell r="I6" t="str">
            <v>Last Refreshed</v>
          </cell>
          <cell r="J6" t="str">
            <v>26.02.2009 11:22:24</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09:11:04</v>
          </cell>
        </row>
        <row r="9">
          <cell r="F9" t="str">
            <v>InfoProvider</v>
          </cell>
          <cell r="G9" t="str">
            <v>ZFIAPO03</v>
          </cell>
          <cell r="I9" t="str">
            <v>Status of Data</v>
          </cell>
          <cell r="J9" t="str">
            <v>26.02.2009 03:06:27</v>
          </cell>
        </row>
        <row r="10">
          <cell r="F10" t="str">
            <v>Query Technical Name</v>
          </cell>
          <cell r="G10" t="str">
            <v>GRP_FIAP_Q006_D_IVANA2</v>
          </cell>
          <cell r="I10" t="str">
            <v>Relevance of Data (Date)</v>
          </cell>
          <cell r="J10" t="str">
            <v>26.02.2009</v>
          </cell>
        </row>
        <row r="11">
          <cell r="F11" t="str">
            <v>Query Description</v>
          </cell>
          <cell r="G11" t="str">
            <v>Accounts payable status report 01.02.2009 - 25.02.2009</v>
          </cell>
          <cell r="I11" t="str">
            <v>Relevance of Data (Time)</v>
          </cell>
          <cell r="J11">
            <v>0.12947916666666667</v>
          </cell>
        </row>
        <row r="15">
          <cell r="C15" t="str">
            <v>Business area</v>
          </cell>
          <cell r="D15" t="str">
            <v>JP, NAP, NGS, NIS, PET, RNP, RNS, TNG</v>
          </cell>
        </row>
        <row r="16">
          <cell r="C16" t="str">
            <v>Clearing</v>
          </cell>
        </row>
        <row r="17">
          <cell r="C17" t="str">
            <v>Doc.number</v>
          </cell>
        </row>
        <row r="18">
          <cell r="C18" t="str">
            <v>Document type</v>
          </cell>
        </row>
        <row r="19">
          <cell r="C19" t="str">
            <v>G/L Account</v>
          </cell>
          <cell r="D19" t="str">
            <v>Payables interest PAYABLES INTEREST, Foreign payables FOREIGN PAYABLES...</v>
          </cell>
        </row>
        <row r="20">
          <cell r="C20" t="str">
            <v>Key Figures</v>
          </cell>
          <cell r="D20" t="str">
            <v>Opening balance_x000D_
(total) on_x000D_
31.01.2009,Opening balance_x000D_
(overdue) on_x000D_
31.01.2009,Number of_x000D_
days overdue...</v>
          </cell>
        </row>
        <row r="21">
          <cell r="C21" t="str">
            <v>Net due date</v>
          </cell>
        </row>
        <row r="22">
          <cell r="C22" t="str">
            <v>Posting date</v>
          </cell>
        </row>
        <row r="23">
          <cell r="C23" t="str">
            <v>Spec. G/L indicator</v>
          </cell>
        </row>
        <row r="24">
          <cell r="C24" t="str">
            <v>Struct.</v>
          </cell>
        </row>
        <row r="25">
          <cell r="C25" t="str">
            <v>Vendor</v>
          </cell>
          <cell r="D25" t="str">
            <v>]A01 DRAGO DUMMY[, ]A02 DRAGO DUMMY[, ]A03 DRAGO DUMMY[, ]A04 DRAGO DUMMY[, ]A05 DRAGO DUMMY[...</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ocation key"/>
      <sheetName val="BU po posl oblasti"/>
      <sheetName val="Exploration Cost centres NGS"/>
      <sheetName val="Payroll cst centers NGS"/>
      <sheetName val="Payroll cost centres RNP"/>
      <sheetName val="Payroll cost centres RNS"/>
      <sheetName val="Payroll const centre TNG"/>
      <sheetName val="NIS March 2009"/>
      <sheetName val="Sheet2"/>
    </sheetNames>
    <sheetDataSet>
      <sheetData sheetId="0"/>
      <sheetData sheetId="1"/>
      <sheetData sheetId="2" refreshError="1">
        <row r="1">
          <cell r="E1" t="str">
            <v>Ukupni rashodi po mestima troška</v>
          </cell>
        </row>
        <row r="2">
          <cell r="G2" t="str">
            <v>Author</v>
          </cell>
          <cell r="H2" t="str">
            <v>Z_ZUNICAL</v>
          </cell>
          <cell r="J2" t="str">
            <v>Status of Data</v>
          </cell>
          <cell r="K2" t="str">
            <v>21.05.2009 13:47:00</v>
          </cell>
        </row>
        <row r="6">
          <cell r="F6" t="str">
            <v>Author</v>
          </cell>
          <cell r="G6" t="str">
            <v>Z_ZUNICAL</v>
          </cell>
          <cell r="I6" t="str">
            <v>Last Refreshed</v>
          </cell>
          <cell r="J6" t="str">
            <v>25.05.2009 11:18:31</v>
          </cell>
        </row>
        <row r="7">
          <cell r="F7" t="str">
            <v>Current User</v>
          </cell>
          <cell r="G7" t="str">
            <v>MARKOVIMA</v>
          </cell>
          <cell r="I7" t="str">
            <v>Key Date</v>
          </cell>
          <cell r="J7" t="str">
            <v>25.05.2009</v>
          </cell>
        </row>
        <row r="8">
          <cell r="F8" t="str">
            <v>Last Changed By</v>
          </cell>
          <cell r="G8" t="str">
            <v>Z_ZUNICAL</v>
          </cell>
          <cell r="I8" t="str">
            <v>Changed At</v>
          </cell>
          <cell r="J8" t="str">
            <v>3.12.2008 13:21:44</v>
          </cell>
        </row>
        <row r="9">
          <cell r="F9" t="str">
            <v>InfoProvider</v>
          </cell>
          <cell r="G9" t="str">
            <v>MCCA_01</v>
          </cell>
          <cell r="I9" t="str">
            <v>Status of Data</v>
          </cell>
          <cell r="J9" t="str">
            <v>21.05.2009 13:47:00</v>
          </cell>
        </row>
        <row r="10">
          <cell r="F10" t="str">
            <v>Query Technical Name</v>
          </cell>
          <cell r="G10" t="str">
            <v>GRP_CCA_P002</v>
          </cell>
          <cell r="I10" t="str">
            <v>Relevance of Data (Date)</v>
          </cell>
          <cell r="J10" t="str">
            <v>21.05.2009</v>
          </cell>
        </row>
        <row r="11">
          <cell r="F11" t="str">
            <v>Query Description</v>
          </cell>
          <cell r="G11" t="str">
            <v>Ukupni rashodi po mestima troška</v>
          </cell>
          <cell r="I11" t="str">
            <v>Relevance of Data (Time)</v>
          </cell>
          <cell r="J11" t="str">
            <v>13:47:00</v>
          </cell>
        </row>
        <row r="15">
          <cell r="C15" t="str">
            <v>Elementi troška</v>
          </cell>
          <cell r="D15" t="str">
            <v>L: TROSAK SIROVINA, L: Trosak sirovina - hemikalije, L: TROSAK POTROSNOG MATERIJALA...</v>
          </cell>
          <cell r="J15" t="str">
            <v>Ostvarenje za
period 001.2009 -
003.2009</v>
          </cell>
        </row>
        <row r="16">
          <cell r="C16" t="str">
            <v>Fiskalna godina/period</v>
          </cell>
          <cell r="D16" t="str">
            <v>K4/002.2009, K4/003.2009</v>
          </cell>
          <cell r="F16" t="str">
            <v>Mesta troška</v>
          </cell>
          <cell r="G16" t="str">
            <v>Elementi troška</v>
          </cell>
          <cell r="H16" t="str">
            <v>* 1.000 RSD</v>
          </cell>
          <cell r="I16" t="str">
            <v>Fiskalna godina/period</v>
          </cell>
          <cell r="J16" t="str">
            <v>* 1.000 RSD</v>
          </cell>
        </row>
        <row r="17">
          <cell r="C17" t="str">
            <v>Key Figures</v>
          </cell>
          <cell r="D17" t="str">
            <v>,Ostvarenje za_x000D_
period 001.2009 -_x000D_
003.2009</v>
          </cell>
          <cell r="F17" t="str">
            <v>OD Istraživanje i te</v>
          </cell>
          <cell r="G17" t="str">
            <v>Result</v>
          </cell>
          <cell r="J17">
            <v>63538256.329999998</v>
          </cell>
        </row>
        <row r="18">
          <cell r="C18" t="str">
            <v>Mesta troška</v>
          </cell>
          <cell r="D18" t="str">
            <v>OD Istraživanje i tehnologija</v>
          </cell>
          <cell r="F18" t="str">
            <v>L: TROSAK SIROVINA</v>
          </cell>
          <cell r="G18" t="str">
            <v>51100100</v>
          </cell>
          <cell r="H18" t="str">
            <v>L: TROSAK SIROVINA</v>
          </cell>
          <cell r="I18" t="str">
            <v>002.2009</v>
          </cell>
          <cell r="J18">
            <v>263598.63</v>
          </cell>
        </row>
        <row r="19">
          <cell r="C19" t="str">
            <v>Profitnih centar</v>
          </cell>
          <cell r="D19"/>
          <cell r="F19">
            <v>137594.07</v>
          </cell>
          <cell r="I19" t="str">
            <v>003.2009</v>
          </cell>
          <cell r="J19">
            <v>137594.07</v>
          </cell>
        </row>
        <row r="20">
          <cell r="I20" t="str">
            <v>Result</v>
          </cell>
          <cell r="J20">
            <v>401192.7</v>
          </cell>
        </row>
        <row r="21">
          <cell r="G21" t="str">
            <v>51100107</v>
          </cell>
          <cell r="H21" t="str">
            <v>L: Trosak sirovina - hemikalije</v>
          </cell>
          <cell r="I21" t="str">
            <v>002.2009</v>
          </cell>
          <cell r="J21">
            <v>197051.06</v>
          </cell>
        </row>
        <row r="22">
          <cell r="I22" t="str">
            <v>003.2009</v>
          </cell>
          <cell r="J22">
            <v>38700</v>
          </cell>
        </row>
        <row r="23">
          <cell r="I23" t="str">
            <v>Result</v>
          </cell>
          <cell r="J23">
            <v>235751.06</v>
          </cell>
        </row>
        <row r="24">
          <cell r="G24" t="str">
            <v>51100200</v>
          </cell>
          <cell r="H24" t="str">
            <v>L: TROSAK POTROSNOG MATERIJALA</v>
          </cell>
          <cell r="I24" t="str">
            <v>002.2009</v>
          </cell>
          <cell r="J24">
            <v>203966.34</v>
          </cell>
        </row>
        <row r="25">
          <cell r="I25" t="str">
            <v>003.2009</v>
          </cell>
          <cell r="J25">
            <v>97202.62</v>
          </cell>
        </row>
        <row r="26">
          <cell r="I26" t="str">
            <v>Result</v>
          </cell>
          <cell r="J26">
            <v>301168.96000000002</v>
          </cell>
        </row>
        <row r="27">
          <cell r="G27" t="str">
            <v>51170000</v>
          </cell>
          <cell r="H27" t="str">
            <v>OTPIS ALATA I INVENTARA</v>
          </cell>
          <cell r="I27" t="str">
            <v>003.2009</v>
          </cell>
          <cell r="J27">
            <v>339784.59</v>
          </cell>
        </row>
        <row r="28">
          <cell r="I28" t="str">
            <v>Result</v>
          </cell>
          <cell r="J28">
            <v>339784.59</v>
          </cell>
        </row>
        <row r="29">
          <cell r="G29" t="str">
            <v>51173000</v>
          </cell>
          <cell r="H29" t="str">
            <v>OTPIS HTZ OPREME</v>
          </cell>
          <cell r="I29" t="str">
            <v>003.2009</v>
          </cell>
          <cell r="J29">
            <v>20882</v>
          </cell>
        </row>
        <row r="30">
          <cell r="I30" t="str">
            <v>Result</v>
          </cell>
          <cell r="J30">
            <v>20882</v>
          </cell>
        </row>
        <row r="31">
          <cell r="G31" t="str">
            <v>51200300</v>
          </cell>
          <cell r="H31" t="str">
            <v>L: TROSAK HTZ MATERIJALA</v>
          </cell>
          <cell r="I31" t="str">
            <v>002.2009</v>
          </cell>
          <cell r="J31">
            <v>698</v>
          </cell>
        </row>
        <row r="32">
          <cell r="I32" t="str">
            <v>Result</v>
          </cell>
          <cell r="J32">
            <v>698</v>
          </cell>
        </row>
        <row r="33">
          <cell r="G33" t="str">
            <v>51200500</v>
          </cell>
          <cell r="H33" t="str">
            <v>L: TROSAK MATERIJALA ZA CISCENJE</v>
          </cell>
          <cell r="I33" t="str">
            <v>002.2009</v>
          </cell>
          <cell r="J33">
            <v>1184</v>
          </cell>
        </row>
        <row r="34">
          <cell r="I34" t="str">
            <v>Result</v>
          </cell>
          <cell r="J34">
            <v>1184</v>
          </cell>
        </row>
        <row r="35">
          <cell r="G35" t="str">
            <v>51201100</v>
          </cell>
          <cell r="H35" t="str">
            <v>L: TROSAK REZERVNIH DELOVA</v>
          </cell>
          <cell r="I35" t="str">
            <v>002.2009</v>
          </cell>
          <cell r="J35">
            <v>866785.76</v>
          </cell>
        </row>
        <row r="36">
          <cell r="I36" t="str">
            <v>003.2009</v>
          </cell>
          <cell r="J36">
            <v>1337874.97</v>
          </cell>
        </row>
        <row r="37">
          <cell r="I37" t="str">
            <v>Result</v>
          </cell>
          <cell r="J37">
            <v>2204660.73</v>
          </cell>
        </row>
        <row r="38">
          <cell r="G38" t="str">
            <v>51201300</v>
          </cell>
          <cell r="H38" t="str">
            <v>L: TROSAK KANCELARIJSKOG MATERIJALA</v>
          </cell>
          <cell r="I38" t="str">
            <v>002.2009</v>
          </cell>
          <cell r="J38">
            <v>14366.9</v>
          </cell>
        </row>
        <row r="39">
          <cell r="I39" t="str">
            <v>003.2009</v>
          </cell>
          <cell r="J39">
            <v>12737.4</v>
          </cell>
        </row>
        <row r="40">
          <cell r="I40" t="str">
            <v>Result</v>
          </cell>
          <cell r="J40">
            <v>27104.3</v>
          </cell>
        </row>
        <row r="41">
          <cell r="G41" t="str">
            <v>51201400</v>
          </cell>
          <cell r="H41" t="str">
            <v>L: TROSAK GORIVA, ULJA I MAZIVA</v>
          </cell>
          <cell r="I41" t="str">
            <v>002.2009</v>
          </cell>
          <cell r="J41">
            <v>120961.67</v>
          </cell>
        </row>
        <row r="42">
          <cell r="I42" t="str">
            <v>003.2009</v>
          </cell>
          <cell r="J42">
            <v>524814.31000000006</v>
          </cell>
        </row>
        <row r="43">
          <cell r="I43" t="str">
            <v>Result</v>
          </cell>
          <cell r="J43">
            <v>645775.98</v>
          </cell>
        </row>
        <row r="44">
          <cell r="G44" t="str">
            <v>51300000</v>
          </cell>
          <cell r="H44" t="str">
            <v>TROŠKOVI ELEKTRIČNE ENERGIJE</v>
          </cell>
          <cell r="I44" t="str">
            <v>002.2009</v>
          </cell>
          <cell r="J44">
            <v>303204.15999999997</v>
          </cell>
        </row>
        <row r="45">
          <cell r="I45" t="str">
            <v>003.2009</v>
          </cell>
          <cell r="J45">
            <v>141229.54999999999</v>
          </cell>
        </row>
        <row r="46">
          <cell r="I46" t="str">
            <v>Result</v>
          </cell>
          <cell r="J46">
            <v>444433.71</v>
          </cell>
        </row>
        <row r="47">
          <cell r="G47" t="str">
            <v>51340000</v>
          </cell>
          <cell r="H47" t="str">
            <v>TROŠKOVI PRIRODNOG GASA</v>
          </cell>
          <cell r="I47" t="str">
            <v>002.2009</v>
          </cell>
          <cell r="J47">
            <v>698700.32</v>
          </cell>
        </row>
        <row r="48">
          <cell r="I48" t="str">
            <v>003.2009</v>
          </cell>
          <cell r="J48">
            <v>593688.81999999995</v>
          </cell>
        </row>
        <row r="49">
          <cell r="I49" t="str">
            <v>Result</v>
          </cell>
          <cell r="J49">
            <v>1292389.1399999999</v>
          </cell>
        </row>
        <row r="50">
          <cell r="G50" t="str">
            <v>51350000</v>
          </cell>
          <cell r="H50" t="str">
            <v>TROŠKOVI GORIVA ZA VOZILA U OKVIRU NIS-A</v>
          </cell>
          <cell r="I50" t="str">
            <v>002.2009</v>
          </cell>
          <cell r="J50">
            <v>228325.68</v>
          </cell>
        </row>
        <row r="51">
          <cell r="I51" t="str">
            <v>003.2009</v>
          </cell>
          <cell r="J51">
            <v>204137.61</v>
          </cell>
        </row>
        <row r="52">
          <cell r="I52" t="str">
            <v>Result</v>
          </cell>
          <cell r="J52">
            <v>432463.29</v>
          </cell>
        </row>
        <row r="53">
          <cell r="G53" t="str">
            <v>52000000</v>
          </cell>
          <cell r="H53" t="str">
            <v>TROŠKOVI NETO ZARADA</v>
          </cell>
          <cell r="I53" t="str">
            <v>002.2009</v>
          </cell>
          <cell r="J53">
            <v>27297821.300000001</v>
          </cell>
        </row>
        <row r="54">
          <cell r="I54" t="str">
            <v>003.2009</v>
          </cell>
          <cell r="J54">
            <v>27558459.25</v>
          </cell>
        </row>
        <row r="55">
          <cell r="I55" t="str">
            <v>Result</v>
          </cell>
          <cell r="J55">
            <v>54856280.550000004</v>
          </cell>
        </row>
        <row r="56">
          <cell r="G56" t="str">
            <v>53020000</v>
          </cell>
          <cell r="H56" t="str">
            <v>TROSKOVI USLUGA KONTROLE KVALITETA</v>
          </cell>
          <cell r="I56" t="str">
            <v>003.2009</v>
          </cell>
          <cell r="J56">
            <v>0</v>
          </cell>
        </row>
        <row r="57">
          <cell r="I57" t="str">
            <v>Result</v>
          </cell>
          <cell r="J57">
            <v>0</v>
          </cell>
        </row>
        <row r="58">
          <cell r="G58" t="str">
            <v>53021000</v>
          </cell>
          <cell r="H58" t="str">
            <v>L: Usluge kontrole kvaliteta i kvantitet</v>
          </cell>
          <cell r="I58" t="str">
            <v>002.2009</v>
          </cell>
          <cell r="J58">
            <v>10320</v>
          </cell>
        </row>
        <row r="59">
          <cell r="I59" t="str">
            <v>003.2009</v>
          </cell>
          <cell r="J59">
            <v>61050</v>
          </cell>
        </row>
        <row r="60">
          <cell r="I60" t="str">
            <v>Result</v>
          </cell>
          <cell r="J60">
            <v>71370</v>
          </cell>
        </row>
        <row r="61">
          <cell r="G61" t="str">
            <v>53390000</v>
          </cell>
          <cell r="H61" t="str">
            <v>OSTALE ZAKUPNINE</v>
          </cell>
          <cell r="I61" t="str">
            <v>003.2009</v>
          </cell>
          <cell r="J61">
            <v>0</v>
          </cell>
        </row>
        <row r="62">
          <cell r="I62" t="str">
            <v>Result</v>
          </cell>
          <cell r="J62">
            <v>0</v>
          </cell>
        </row>
        <row r="63">
          <cell r="G63" t="str">
            <v>53600000</v>
          </cell>
          <cell r="H63" t="str">
            <v>TROSKOVI ISTRAZIVANJA</v>
          </cell>
          <cell r="I63" t="str">
            <v>002.2009</v>
          </cell>
          <cell r="J63">
            <v>-2216829</v>
          </cell>
        </row>
        <row r="64">
          <cell r="I64" t="str">
            <v>003.2009</v>
          </cell>
          <cell r="J64">
            <v>1603065</v>
          </cell>
        </row>
        <row r="65">
          <cell r="I65" t="str">
            <v>Result</v>
          </cell>
          <cell r="J65">
            <v>-613764</v>
          </cell>
        </row>
        <row r="66">
          <cell r="G66" t="str">
            <v>53911000</v>
          </cell>
          <cell r="H66" t="str">
            <v>TROSKOVI USLUGA ZASTITE NA RADU</v>
          </cell>
          <cell r="I66" t="str">
            <v>003.2009</v>
          </cell>
          <cell r="J66">
            <v>97109.28</v>
          </cell>
        </row>
        <row r="67">
          <cell r="I67" t="str">
            <v>Result</v>
          </cell>
          <cell r="J67">
            <v>97109.28</v>
          </cell>
        </row>
        <row r="68">
          <cell r="G68" t="str">
            <v>53912000</v>
          </cell>
          <cell r="H68" t="str">
            <v>L: Usluge zastite na radu</v>
          </cell>
          <cell r="I68" t="str">
            <v>003.2009</v>
          </cell>
          <cell r="J68">
            <v>2200</v>
          </cell>
        </row>
        <row r="69">
          <cell r="I69" t="str">
            <v>Result</v>
          </cell>
          <cell r="J69">
            <v>2200</v>
          </cell>
        </row>
        <row r="70">
          <cell r="G70" t="str">
            <v>53921000</v>
          </cell>
          <cell r="H70" t="str">
            <v>TROSKOVI STRUCNOG OBRAZOVANJA KADROVA</v>
          </cell>
          <cell r="I70" t="str">
            <v>003.2009</v>
          </cell>
          <cell r="J70">
            <v>19600</v>
          </cell>
        </row>
        <row r="71">
          <cell r="I71" t="str">
            <v>Result</v>
          </cell>
          <cell r="J71">
            <v>19600</v>
          </cell>
        </row>
        <row r="72">
          <cell r="G72" t="str">
            <v>53930000</v>
          </cell>
          <cell r="H72" t="str">
            <v>TROŠKOVI USLUGA PREČIŠĆAVANJA OTPADNIH V</v>
          </cell>
          <cell r="I72" t="str">
            <v>002.2009</v>
          </cell>
          <cell r="J72">
            <v>0</v>
          </cell>
        </row>
        <row r="73">
          <cell r="I73" t="str">
            <v>003.2009</v>
          </cell>
          <cell r="J73">
            <v>21811.53</v>
          </cell>
        </row>
        <row r="74">
          <cell r="I74" t="str">
            <v>Result</v>
          </cell>
          <cell r="J74">
            <v>21811.53</v>
          </cell>
        </row>
        <row r="75">
          <cell r="G75" t="str">
            <v>53941000</v>
          </cell>
          <cell r="H75" t="str">
            <v>TROSKOVI CASOPISA I STRUC.LITERATURE</v>
          </cell>
          <cell r="I75" t="str">
            <v>002.2009</v>
          </cell>
          <cell r="J75">
            <v>86693.6</v>
          </cell>
        </row>
        <row r="76">
          <cell r="I76" t="str">
            <v>003.2009</v>
          </cell>
          <cell r="J76">
            <v>0</v>
          </cell>
        </row>
        <row r="77">
          <cell r="I77" t="str">
            <v>Result</v>
          </cell>
          <cell r="J77">
            <v>86693.6</v>
          </cell>
        </row>
        <row r="78">
          <cell r="G78" t="str">
            <v>53991000</v>
          </cell>
          <cell r="H78" t="str">
            <v>TROŠKOVI OSTALIH USLUGA</v>
          </cell>
          <cell r="I78" t="str">
            <v>002.2009</v>
          </cell>
          <cell r="J78">
            <v>324852.03999999998</v>
          </cell>
        </row>
        <row r="79">
          <cell r="I79" t="str">
            <v>003.2009</v>
          </cell>
          <cell r="J79">
            <v>0</v>
          </cell>
        </row>
        <row r="80">
          <cell r="I80" t="str">
            <v>Result</v>
          </cell>
          <cell r="J80">
            <v>324852.03999999998</v>
          </cell>
        </row>
        <row r="81">
          <cell r="G81" t="str">
            <v>53991010</v>
          </cell>
          <cell r="H81" t="str">
            <v>L: SMESTAJ I ISHRANA RADNIKA NA TERENU</v>
          </cell>
          <cell r="I81" t="str">
            <v>002.2009</v>
          </cell>
          <cell r="J81">
            <v>39002.879999999997</v>
          </cell>
        </row>
        <row r="82">
          <cell r="I82" t="str">
            <v>003.2009</v>
          </cell>
          <cell r="J82">
            <v>124118.46</v>
          </cell>
        </row>
        <row r="83">
          <cell r="I83" t="str">
            <v>Result</v>
          </cell>
          <cell r="J83">
            <v>163121.34</v>
          </cell>
        </row>
        <row r="84">
          <cell r="G84" t="str">
            <v>53996000</v>
          </cell>
          <cell r="H84" t="str">
            <v>TROSKOVI KOMUNALNIH USLUGA - OBJEDINJENA</v>
          </cell>
          <cell r="I84" t="str">
            <v>002.2009</v>
          </cell>
          <cell r="J84">
            <v>88255.16</v>
          </cell>
        </row>
        <row r="85">
          <cell r="I85" t="str">
            <v>003.2009</v>
          </cell>
          <cell r="J85">
            <v>203983.27</v>
          </cell>
        </row>
        <row r="86">
          <cell r="I86" t="str">
            <v>Result</v>
          </cell>
          <cell r="J86">
            <v>292238.43</v>
          </cell>
        </row>
        <row r="87">
          <cell r="G87" t="str">
            <v>55200000</v>
          </cell>
          <cell r="H87" t="str">
            <v>TROSKOVI PREMIJE OSIGURANJA NEKRETNINA,P</v>
          </cell>
          <cell r="I87" t="str">
            <v>002.2009</v>
          </cell>
          <cell r="J87">
            <v>706678.23</v>
          </cell>
        </row>
        <row r="88">
          <cell r="I88" t="str">
            <v>003.2009</v>
          </cell>
          <cell r="J88">
            <v>717318.81</v>
          </cell>
        </row>
        <row r="89">
          <cell r="I89" t="str">
            <v>Result</v>
          </cell>
          <cell r="J89">
            <v>1423997.04</v>
          </cell>
        </row>
        <row r="90">
          <cell r="G90" t="str">
            <v>55240000</v>
          </cell>
          <cell r="H90" t="str">
            <v>TROSK.OSIGURANJA ZAPOSLENIH</v>
          </cell>
          <cell r="I90" t="str">
            <v>002.2009</v>
          </cell>
          <cell r="J90">
            <v>171368.03</v>
          </cell>
        </row>
        <row r="91">
          <cell r="I91" t="str">
            <v>003.2009</v>
          </cell>
          <cell r="J91">
            <v>171368.03</v>
          </cell>
        </row>
        <row r="92">
          <cell r="I92" t="str">
            <v>Result</v>
          </cell>
          <cell r="J92">
            <v>342736.06</v>
          </cell>
        </row>
        <row r="93">
          <cell r="G93" t="str">
            <v>55290000</v>
          </cell>
          <cell r="H93" t="str">
            <v>DRUGI TROSKOVI PREMIJE OSIGURANJA</v>
          </cell>
          <cell r="I93" t="str">
            <v>002.2009</v>
          </cell>
          <cell r="J93">
            <v>63261</v>
          </cell>
        </row>
        <row r="94">
          <cell r="I94" t="str">
            <v>003.2009</v>
          </cell>
          <cell r="J94">
            <v>39261</v>
          </cell>
        </row>
        <row r="95">
          <cell r="I95" t="str">
            <v>Result</v>
          </cell>
          <cell r="J95">
            <v>102522</v>
          </cell>
        </row>
      </sheetData>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01.01.-31.01"/>
      <sheetName val="Graph"/>
      <sheetName val="Exploration Cost centres NGS"/>
    </sheetNames>
    <sheetDataSet>
      <sheetData sheetId="0"/>
      <sheetData sheetId="1"/>
      <sheetData sheetId="2">
        <row r="6">
          <cell r="F6" t="str">
            <v>Author</v>
          </cell>
          <cell r="G6" t="str">
            <v>Z_ZUNICAL</v>
          </cell>
          <cell r="I6" t="str">
            <v>Last Refreshed</v>
          </cell>
          <cell r="J6" t="str">
            <v>26.02.2009 09:39:11</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09:20:11</v>
          </cell>
        </row>
        <row r="9">
          <cell r="F9" t="str">
            <v>InfoProvider</v>
          </cell>
          <cell r="G9" t="str">
            <v>ZFIAPO03</v>
          </cell>
          <cell r="I9" t="str">
            <v>Status of Data</v>
          </cell>
          <cell r="J9" t="str">
            <v>26.02.2009 03:06:27</v>
          </cell>
        </row>
        <row r="10">
          <cell r="F10" t="str">
            <v>Query Technical Name</v>
          </cell>
          <cell r="G10" t="str">
            <v>GRP_FIAP_Q006_D_IVANA1</v>
          </cell>
          <cell r="I10" t="str">
            <v>Relevance of Data (Date)</v>
          </cell>
          <cell r="J10" t="str">
            <v>26.02.2009</v>
          </cell>
        </row>
        <row r="11">
          <cell r="F11" t="str">
            <v>Query Description</v>
          </cell>
          <cell r="G11" t="str">
            <v>Accounts payable status report 01.01.2009 - 31.01.2009</v>
          </cell>
          <cell r="I11" t="str">
            <v>Relevance of Data (Time)</v>
          </cell>
          <cell r="J11">
            <v>0.12947916666666667</v>
          </cell>
        </row>
        <row r="15">
          <cell r="C15" t="str">
            <v>Business area</v>
          </cell>
          <cell r="D15" t="str">
            <v>JP, NAP, NGS, NIS, PET, RNP, RNS, TNG</v>
          </cell>
        </row>
        <row r="16">
          <cell r="C16" t="str">
            <v>Clearing</v>
          </cell>
        </row>
        <row r="17">
          <cell r="C17" t="str">
            <v>Doc.number</v>
          </cell>
        </row>
        <row r="18">
          <cell r="C18" t="str">
            <v>Document type</v>
          </cell>
        </row>
        <row r="19">
          <cell r="C19" t="str">
            <v>G/L Account</v>
          </cell>
          <cell r="D19" t="str">
            <v>Payables interest PAYABLES INTEREST, Foreign payables FOREIGN PAYABLES...</v>
          </cell>
        </row>
        <row r="20">
          <cell r="C20" t="str">
            <v>Key Figures</v>
          </cell>
          <cell r="D20" t="str">
            <v>Opening balance_x000D_
(total) on_x000D_
31.12.2008,Opening balance_x000D_
(overdue) on_x000D_
31.12.2008,Number of_x000D_
days overdue...</v>
          </cell>
        </row>
        <row r="21">
          <cell r="C21" t="str">
            <v>Net due date</v>
          </cell>
        </row>
        <row r="22">
          <cell r="C22" t="str">
            <v>Posting date</v>
          </cell>
        </row>
        <row r="23">
          <cell r="C23" t="str">
            <v>Spec. G/L indicator</v>
          </cell>
        </row>
        <row r="24">
          <cell r="C24" t="str">
            <v>Struct.</v>
          </cell>
        </row>
        <row r="25">
          <cell r="C25" t="str">
            <v>Vendor</v>
          </cell>
          <cell r="D25" t="str">
            <v>]A01 DRAGO DUMMY[, ]A02 DRAGO DUMMY[, ]A03 DRAGO DUMMY[, ]A04 DRAGO DUMMY[, ]A05 DRAGO DUMMY[...</v>
          </cell>
        </row>
      </sheetData>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01.01.-31.01"/>
      <sheetName val="Graph"/>
    </sheetNames>
    <sheetDataSet>
      <sheetData sheetId="0"/>
      <sheetData sheetId="1">
        <row r="1">
          <cell r="E1" t="str">
            <v>Accounts payable status report 01.01.2009 - 31.01.2009</v>
          </cell>
        </row>
        <row r="2">
          <cell r="G2" t="str">
            <v>Author</v>
          </cell>
          <cell r="H2" t="str">
            <v>Z_ZUNICAL</v>
          </cell>
          <cell r="J2" t="str">
            <v>Status of Data</v>
          </cell>
          <cell r="K2" t="str">
            <v>26.02.2009 03:06:27</v>
          </cell>
        </row>
        <row r="6">
          <cell r="F6" t="str">
            <v>Author</v>
          </cell>
          <cell r="G6" t="str">
            <v>Z_ZUNICAL</v>
          </cell>
          <cell r="I6" t="str">
            <v>Last Refreshed</v>
          </cell>
          <cell r="J6" t="str">
            <v>26.02.2009 09:39:11</v>
          </cell>
        </row>
        <row r="7">
          <cell r="F7" t="str">
            <v>Current User</v>
          </cell>
          <cell r="G7" t="str">
            <v>Z_ZUNICAL</v>
          </cell>
          <cell r="I7" t="str">
            <v>Key Date</v>
          </cell>
          <cell r="J7" t="str">
            <v>26.02.2009</v>
          </cell>
        </row>
        <row r="8">
          <cell r="F8" t="str">
            <v>Last Changed By</v>
          </cell>
          <cell r="G8" t="str">
            <v>Z_ZUNICAL</v>
          </cell>
          <cell r="I8" t="str">
            <v>Changed At</v>
          </cell>
          <cell r="J8" t="str">
            <v>26.02.2009 09:20:11</v>
          </cell>
        </row>
        <row r="9">
          <cell r="F9" t="str">
            <v>InfoProvider</v>
          </cell>
          <cell r="G9" t="str">
            <v>ZFIAPO03</v>
          </cell>
          <cell r="I9" t="str">
            <v>Status of Data</v>
          </cell>
          <cell r="J9" t="str">
            <v>26.02.2009 03:06:27</v>
          </cell>
        </row>
        <row r="10">
          <cell r="F10" t="str">
            <v>Query Technical Name</v>
          </cell>
          <cell r="G10" t="str">
            <v>GRP_FIAP_Q006_D_IVANA1</v>
          </cell>
          <cell r="I10" t="str">
            <v>Relevance of Data (Date)</v>
          </cell>
          <cell r="J10" t="str">
            <v>26.02.2009</v>
          </cell>
        </row>
        <row r="11">
          <cell r="F11" t="str">
            <v>Query Description</v>
          </cell>
          <cell r="G11" t="str">
            <v>Accounts payable status report 01.01.2009 - 31.01.2009</v>
          </cell>
          <cell r="I11" t="str">
            <v>Relevance of Data (Time)</v>
          </cell>
          <cell r="J11">
            <v>0.12947916666666667</v>
          </cell>
        </row>
        <row r="15">
          <cell r="C15" t="str">
            <v>Business area</v>
          </cell>
          <cell r="D15" t="str">
            <v>JP, NAP, NGS, NIS, PET, RNP, RNS, TNG</v>
          </cell>
          <cell r="F15" t="str">
            <v>Opening balance(overdue) on31.12.2008</v>
          </cell>
          <cell r="G15" t="str">
            <v>Opening balance
(total) on
31.12.2008</v>
          </cell>
          <cell r="H15" t="str">
            <v>Opening balance
(overdue) on
31.12.2008</v>
          </cell>
          <cell r="I15" t="str">
            <v>Number of
days overdue</v>
          </cell>
          <cell r="J15" t="str">
            <v>New invoices
01.01.2009 -
31.01.2009</v>
          </cell>
          <cell r="K15" t="str">
            <v>Amount</v>
          </cell>
          <cell r="L15" t="str">
            <v>Interest</v>
          </cell>
          <cell r="M15" t="str">
            <v>Payment
01.01.2009 -
31.01.2009</v>
          </cell>
          <cell r="N15" t="str">
            <v>Offset</v>
          </cell>
          <cell r="O15" t="str">
            <v>Cash</v>
          </cell>
          <cell r="P15" t="str">
            <v>Closing balance
(total) on
31.01.2009</v>
          </cell>
        </row>
        <row r="16">
          <cell r="C16" t="str">
            <v>Clearing</v>
          </cell>
          <cell r="D16" t="str">
            <v>* 1.000 RSD</v>
          </cell>
          <cell r="F16">
            <v>0</v>
          </cell>
          <cell r="G16" t="str">
            <v>* 1.000 RSD</v>
          </cell>
          <cell r="H16" t="str">
            <v>* 1.000 RSD</v>
          </cell>
          <cell r="I16" t="str">
            <v/>
          </cell>
          <cell r="J16" t="str">
            <v>* 1.000 RSD</v>
          </cell>
          <cell r="K16" t="str">
            <v>* 1.000 RSD</v>
          </cell>
          <cell r="L16" t="str">
            <v>* 1.000 RSD</v>
          </cell>
          <cell r="M16" t="str">
            <v>* 1.000 RSD</v>
          </cell>
          <cell r="N16" t="str">
            <v>* 1.000 RSD</v>
          </cell>
          <cell r="O16" t="str">
            <v>* 1.000 RSD</v>
          </cell>
          <cell r="P16" t="str">
            <v>* 1.000 RSD</v>
          </cell>
        </row>
        <row r="17">
          <cell r="C17" t="str">
            <v>Doc.number</v>
          </cell>
          <cell r="D17" t="str">
            <v>Dinars nominated</v>
          </cell>
          <cell r="F17" t="str">
            <v>Dinars nominated</v>
          </cell>
          <cell r="G17">
            <v>5356235.0365199996</v>
          </cell>
          <cell r="H17">
            <v>4151855.1478499998</v>
          </cell>
          <cell r="I17">
            <v>138.801960611</v>
          </cell>
          <cell r="J17">
            <v>2930830.56678</v>
          </cell>
          <cell r="K17">
            <v>2924870.1581999999</v>
          </cell>
          <cell r="L17">
            <v>5960.4085800000003</v>
          </cell>
          <cell r="M17">
            <v>1936539.56754</v>
          </cell>
          <cell r="N17">
            <v>1794432.21789</v>
          </cell>
          <cell r="O17">
            <v>142107.34964999999</v>
          </cell>
          <cell r="P17">
            <v>6350577.9831600003</v>
          </cell>
        </row>
        <row r="18">
          <cell r="C18" t="str">
            <v>Document type</v>
          </cell>
          <cell r="D18" t="str">
            <v>OPEX</v>
          </cell>
          <cell r="F18" t="str">
            <v>OPEX</v>
          </cell>
          <cell r="G18">
            <v>5113949.3909900002</v>
          </cell>
          <cell r="H18">
            <v>3990196.9562200001</v>
          </cell>
          <cell r="I18">
            <v>143.11846982599999</v>
          </cell>
          <cell r="J18">
            <v>2878283.5316599999</v>
          </cell>
          <cell r="K18">
            <v>2872462.5467900001</v>
          </cell>
          <cell r="L18">
            <v>5820.9848700000002</v>
          </cell>
          <cell r="M18">
            <v>1864983.84054</v>
          </cell>
          <cell r="N18">
            <v>1722904.17989</v>
          </cell>
          <cell r="O18">
            <v>142079.66065000001</v>
          </cell>
          <cell r="P18">
            <v>6127301.0295099998</v>
          </cell>
        </row>
        <row r="19">
          <cell r="C19" t="str">
            <v>G/L Account</v>
          </cell>
          <cell r="D19" t="str">
            <v>Payables interest PAYABLES INTEREST, Foreign payables FOREIGN PAYABLES...</v>
          </cell>
          <cell r="F19" t="str">
            <v>Government</v>
          </cell>
          <cell r="G19">
            <v>2362323.52832</v>
          </cell>
          <cell r="H19">
            <v>2364407.22591</v>
          </cell>
          <cell r="I19">
            <v>591.67459606199998</v>
          </cell>
          <cell r="J19">
            <v>964996.45987999998</v>
          </cell>
          <cell r="K19">
            <v>959753.99476999999</v>
          </cell>
          <cell r="L19">
            <v>5242.4651100000001</v>
          </cell>
          <cell r="M19">
            <v>872400.94559999998</v>
          </cell>
          <cell r="N19">
            <v>750590.81175999995</v>
          </cell>
          <cell r="O19">
            <v>121810.13383999999</v>
          </cell>
          <cell r="P19">
            <v>2454919.0425999998</v>
          </cell>
        </row>
        <row r="20">
          <cell r="C20" t="str">
            <v>Key Figures</v>
          </cell>
          <cell r="D20" t="str">
            <v>Opening balance_x000D_
(total) on_x000D_
31.12.2008,Opening balance_x000D_
(overdue) on_x000D_
31.12.2008,Number of_x000D_
days overdue...</v>
          </cell>
          <cell r="F20" t="str">
            <v>Commercial</v>
          </cell>
          <cell r="G20">
            <v>2751625.8626700002</v>
          </cell>
          <cell r="H20">
            <v>1625789.73031</v>
          </cell>
          <cell r="I20">
            <v>106.077340595</v>
          </cell>
          <cell r="J20">
            <v>1913287.0717800001</v>
          </cell>
          <cell r="K20">
            <v>1912708.5520200001</v>
          </cell>
          <cell r="L20">
            <v>578.51976000000002</v>
          </cell>
          <cell r="M20">
            <v>992582.89494000003</v>
          </cell>
          <cell r="N20">
            <v>972313.36812999996</v>
          </cell>
          <cell r="O20">
            <v>20269.526809999999</v>
          </cell>
          <cell r="P20">
            <v>3672381.98691</v>
          </cell>
        </row>
        <row r="21">
          <cell r="C21" t="str">
            <v>Net due date</v>
          </cell>
          <cell r="D21" t="str">
            <v>CAPEX</v>
          </cell>
          <cell r="F21" t="str">
            <v>CAPEX</v>
          </cell>
          <cell r="G21">
            <v>242285.64553000001</v>
          </cell>
          <cell r="H21">
            <v>161658.19162999999</v>
          </cell>
          <cell r="I21">
            <v>44.488554964999999</v>
          </cell>
          <cell r="J21">
            <v>52547.03512</v>
          </cell>
          <cell r="K21">
            <v>52407.611409999998</v>
          </cell>
          <cell r="L21">
            <v>139.42371</v>
          </cell>
          <cell r="M21">
            <v>71555.726999999999</v>
          </cell>
          <cell r="N21">
            <v>71528.038</v>
          </cell>
          <cell r="O21">
            <v>27.689</v>
          </cell>
          <cell r="P21">
            <v>223276.95365000001</v>
          </cell>
        </row>
        <row r="22">
          <cell r="C22" t="str">
            <v>Posting date</v>
          </cell>
          <cell r="D22" t="str">
            <v>Non dinars nominated</v>
          </cell>
          <cell r="F22" t="str">
            <v>Non dinars nominated</v>
          </cell>
          <cell r="G22">
            <v>5375161.4403999997</v>
          </cell>
          <cell r="H22">
            <v>1885380.33889</v>
          </cell>
          <cell r="I22">
            <v>594.00287022299995</v>
          </cell>
          <cell r="J22">
            <v>3641072.49144</v>
          </cell>
          <cell r="K22">
            <v>3641072.49144</v>
          </cell>
          <cell r="L22">
            <v>66378.627059999999</v>
          </cell>
          <cell r="M22">
            <v>3864515.4783899998</v>
          </cell>
          <cell r="N22">
            <v>3798136.85133</v>
          </cell>
          <cell r="O22">
            <v>66378.627059999999</v>
          </cell>
          <cell r="P22">
            <v>5151666.50605</v>
          </cell>
        </row>
        <row r="23">
          <cell r="C23" t="str">
            <v>Spec. G/L indicator</v>
          </cell>
          <cell r="D23" t="str">
            <v>OPEX</v>
          </cell>
          <cell r="F23" t="str">
            <v>OPEX</v>
          </cell>
          <cell r="G23">
            <v>5373028.7528299997</v>
          </cell>
          <cell r="H23">
            <v>1885073.3820199999</v>
          </cell>
          <cell r="I23">
            <v>594.00287022299995</v>
          </cell>
          <cell r="J23">
            <v>3634691.4242699998</v>
          </cell>
          <cell r="K23">
            <v>3634691.4242699998</v>
          </cell>
          <cell r="L23">
            <v>66378.627059999999</v>
          </cell>
          <cell r="M23">
            <v>3862312.6749499999</v>
          </cell>
          <cell r="N23">
            <v>3795934.04789</v>
          </cell>
          <cell r="O23">
            <v>66378.627059999999</v>
          </cell>
          <cell r="P23">
            <v>5145355.5547500001</v>
          </cell>
        </row>
        <row r="24">
          <cell r="C24" t="str">
            <v>Struct.</v>
          </cell>
          <cell r="D24" t="str">
            <v>Government</v>
          </cell>
          <cell r="F24" t="str">
            <v>Government</v>
          </cell>
        </row>
        <row r="25">
          <cell r="C25" t="str">
            <v>Vendor</v>
          </cell>
          <cell r="D25" t="str">
            <v>]A01 DRAGO DUMMY[, ]A02 DRAGO DUMMY[, ]A03 DRAGO DUMMY[, ]A04 DRAGO DUMMY[, ]A05 DRAGO DUMMY[...</v>
          </cell>
          <cell r="F25" t="str">
            <v>Commercial</v>
          </cell>
          <cell r="G25">
            <v>5373028.7528299997</v>
          </cell>
          <cell r="H25">
            <v>1885073.3820199999</v>
          </cell>
          <cell r="I25">
            <v>594.00287022299995</v>
          </cell>
          <cell r="J25">
            <v>3634691.4242699998</v>
          </cell>
          <cell r="K25">
            <v>3634691.4242699998</v>
          </cell>
          <cell r="L25">
            <v>3795934.04789</v>
          </cell>
          <cell r="M25">
            <v>3862312.6749499999</v>
          </cell>
          <cell r="N25">
            <v>3795934.04789</v>
          </cell>
          <cell r="O25">
            <v>66378.627059999999</v>
          </cell>
          <cell r="P25">
            <v>5145355.5547500001</v>
          </cell>
        </row>
        <row r="26">
          <cell r="F26" t="str">
            <v>CAPEX</v>
          </cell>
          <cell r="G26">
            <v>2132.6875700000001</v>
          </cell>
          <cell r="H26">
            <v>306.95686999999998</v>
          </cell>
          <cell r="I26">
            <v>0</v>
          </cell>
          <cell r="J26">
            <v>6381.0671700000003</v>
          </cell>
          <cell r="K26">
            <v>6381.0671700000003</v>
          </cell>
          <cell r="L26">
            <v>2202.8034400000001</v>
          </cell>
          <cell r="M26">
            <v>2202.8034400000001</v>
          </cell>
          <cell r="N26">
            <v>2202.8034400000001</v>
          </cell>
          <cell r="P26">
            <v>6310.9512999999997</v>
          </cell>
        </row>
        <row r="27">
          <cell r="F27" t="str">
            <v>Total</v>
          </cell>
          <cell r="G27">
            <v>10731396.476919999</v>
          </cell>
          <cell r="H27">
            <v>6037235.4867399996</v>
          </cell>
          <cell r="I27">
            <v>148.37836506400001</v>
          </cell>
          <cell r="J27">
            <v>6571903.05822</v>
          </cell>
          <cell r="K27">
            <v>6565942.6496400004</v>
          </cell>
          <cell r="L27">
            <v>5960.4085800000003</v>
          </cell>
          <cell r="M27">
            <v>5801055.04593</v>
          </cell>
          <cell r="N27">
            <v>5592569.0692199999</v>
          </cell>
          <cell r="O27">
            <v>208485.97670999999</v>
          </cell>
          <cell r="P27">
            <v>11502244.48921</v>
          </cell>
        </row>
        <row r="34">
          <cell r="C34" t="str">
            <v>Business area</v>
          </cell>
          <cell r="D34" t="str">
            <v>JP, NAP, NGS, NIS, PET, RNP, RNS, TNG</v>
          </cell>
          <cell r="F34" t="str">
            <v>Opening balance(overdue) on31.12.2008</v>
          </cell>
          <cell r="G34" t="str">
            <v>Opening balance
(total) on
31.12.2008</v>
          </cell>
          <cell r="H34" t="str">
            <v>Opening balance
(overdue) on
31.12.2008</v>
          </cell>
          <cell r="I34" t="str">
            <v>Number of
days overdue</v>
          </cell>
          <cell r="J34" t="str">
            <v>New invoices
01.01.2009 -
31.01.2009</v>
          </cell>
          <cell r="K34" t="str">
            <v>Amount</v>
          </cell>
          <cell r="L34" t="str">
            <v>Interest</v>
          </cell>
          <cell r="M34" t="str">
            <v>Payment
01.01.2009 -
31.01.2009</v>
          </cell>
          <cell r="N34" t="str">
            <v>Offset</v>
          </cell>
          <cell r="O34" t="str">
            <v>Cash</v>
          </cell>
          <cell r="P34" t="str">
            <v>Closing balance
(total) on
31.01.2009</v>
          </cell>
        </row>
        <row r="35">
          <cell r="C35" t="str">
            <v>Clearing</v>
          </cell>
          <cell r="D35" t="str">
            <v>Business area</v>
          </cell>
          <cell r="F35" t="str">
            <v>Business area</v>
          </cell>
          <cell r="G35" t="str">
            <v>* 1.000 RSD</v>
          </cell>
          <cell r="H35" t="str">
            <v>* 1.000 RSD</v>
          </cell>
          <cell r="I35"/>
          <cell r="J35" t="str">
            <v>* 1.000 RSD</v>
          </cell>
          <cell r="K35" t="str">
            <v>* 1.000 RSD</v>
          </cell>
          <cell r="L35" t="str">
            <v>* 1.000 RSD</v>
          </cell>
          <cell r="M35" t="str">
            <v>* 1.000 RSD</v>
          </cell>
          <cell r="N35" t="str">
            <v>* 1.000 RSD</v>
          </cell>
          <cell r="O35" t="str">
            <v>* 1.000 RSD</v>
          </cell>
          <cell r="P35" t="str">
            <v>* 1.000 RSD</v>
          </cell>
        </row>
        <row r="36">
          <cell r="C36" t="str">
            <v>Doc.number</v>
          </cell>
          <cell r="D36" t="str">
            <v>JP</v>
          </cell>
          <cell r="F36" t="str">
            <v>JP</v>
          </cell>
          <cell r="G36">
            <v>1637456.4368100001</v>
          </cell>
          <cell r="H36">
            <v>1057860.0461500001</v>
          </cell>
          <cell r="I36">
            <v>62.458425974000001</v>
          </cell>
          <cell r="J36">
            <v>490402.69838999998</v>
          </cell>
          <cell r="K36">
            <v>489956.08494999999</v>
          </cell>
          <cell r="L36">
            <v>446.61344000000003</v>
          </cell>
          <cell r="M36">
            <v>348278.25472999999</v>
          </cell>
          <cell r="N36">
            <v>332897.61398999998</v>
          </cell>
          <cell r="O36">
            <v>15380.640740000001</v>
          </cell>
          <cell r="P36">
            <v>1779580.88047</v>
          </cell>
        </row>
        <row r="37">
          <cell r="C37" t="str">
            <v>Document type</v>
          </cell>
          <cell r="D37" t="str">
            <v>NAP</v>
          </cell>
          <cell r="F37" t="str">
            <v>NAP</v>
          </cell>
          <cell r="G37">
            <v>361653.95066999999</v>
          </cell>
          <cell r="H37">
            <v>196247.56273999999</v>
          </cell>
          <cell r="I37">
            <v>103.84521623099999</v>
          </cell>
          <cell r="J37">
            <v>131729.21328</v>
          </cell>
          <cell r="K37">
            <v>131721.36853000001</v>
          </cell>
          <cell r="L37">
            <v>7.8447500000000003</v>
          </cell>
          <cell r="M37">
            <v>89634.959270000007</v>
          </cell>
          <cell r="N37">
            <v>86204.586219999997</v>
          </cell>
          <cell r="O37">
            <v>3430.3730500000001</v>
          </cell>
          <cell r="P37">
            <v>403748.20468000002</v>
          </cell>
        </row>
        <row r="38">
          <cell r="C38" t="str">
            <v>G/L Account</v>
          </cell>
          <cell r="D38" t="str">
            <v>Payables interest PAYABLES INTEREST, Foreign payables FOREIGN PAYABLES...</v>
          </cell>
          <cell r="F38" t="str">
            <v>NGS</v>
          </cell>
          <cell r="G38">
            <v>2255967.4897099999</v>
          </cell>
          <cell r="H38">
            <v>1751978.1669600001</v>
          </cell>
          <cell r="I38">
            <v>175.85103043199999</v>
          </cell>
          <cell r="J38">
            <v>660748.04656000005</v>
          </cell>
          <cell r="K38">
            <v>655611.30758999998</v>
          </cell>
          <cell r="L38">
            <v>5136.7389700000003</v>
          </cell>
          <cell r="M38">
            <v>536385.06686000002</v>
          </cell>
          <cell r="N38">
            <v>431770.19055</v>
          </cell>
          <cell r="O38">
            <v>104614.87631000001</v>
          </cell>
          <cell r="P38">
            <v>2380330.4694099999</v>
          </cell>
        </row>
        <row r="39">
          <cell r="C39" t="str">
            <v>Key Figures</v>
          </cell>
          <cell r="D39" t="str">
            <v>Opening balance_x000D_
(total) on_x000D_
31.12.2008,Opening balance_x000D_
(overdue) on_x000D_
31.12.2008,Number of_x000D_
days overdue...</v>
          </cell>
          <cell r="F39" t="str">
            <v>NIS</v>
          </cell>
          <cell r="G39">
            <v>899516.43637000001</v>
          </cell>
          <cell r="H39">
            <v>746218.63135000004</v>
          </cell>
          <cell r="I39">
            <v>39.830423279999998</v>
          </cell>
          <cell r="J39">
            <v>17706.984570000001</v>
          </cell>
          <cell r="K39">
            <v>17706.984570000001</v>
          </cell>
          <cell r="L39">
            <v>52687.293400000002</v>
          </cell>
          <cell r="M39">
            <v>118692.99901</v>
          </cell>
          <cell r="N39">
            <v>52687.293400000002</v>
          </cell>
          <cell r="O39">
            <v>66005.705610000005</v>
          </cell>
          <cell r="P39">
            <v>798530.42192999995</v>
          </cell>
        </row>
        <row r="40">
          <cell r="C40" t="str">
            <v>Net due date</v>
          </cell>
          <cell r="D40" t="str">
            <v>PET</v>
          </cell>
          <cell r="F40" t="str">
            <v>PET</v>
          </cell>
          <cell r="G40">
            <v>3587040.7471699999</v>
          </cell>
          <cell r="H40">
            <v>307928.02158</v>
          </cell>
          <cell r="I40">
            <v>53.646694508000003</v>
          </cell>
          <cell r="J40">
            <v>4418223.52733</v>
          </cell>
          <cell r="K40">
            <v>4418007.6890099999</v>
          </cell>
          <cell r="L40">
            <v>215.83832000000001</v>
          </cell>
          <cell r="M40">
            <v>4190606.8727799999</v>
          </cell>
          <cell r="N40">
            <v>4190602.85378</v>
          </cell>
          <cell r="O40">
            <v>4.0190000000000001</v>
          </cell>
          <cell r="P40">
            <v>3814657.40172</v>
          </cell>
        </row>
        <row r="41">
          <cell r="C41" t="str">
            <v>Posting date</v>
          </cell>
          <cell r="D41" t="str">
            <v>RNP</v>
          </cell>
          <cell r="F41" t="str">
            <v>RNP</v>
          </cell>
          <cell r="G41">
            <v>1317660.8490899999</v>
          </cell>
          <cell r="H41">
            <v>1514865.0982900001</v>
          </cell>
          <cell r="I41">
            <v>491.535503721</v>
          </cell>
          <cell r="J41">
            <v>531632.47785000002</v>
          </cell>
          <cell r="K41">
            <v>531479.50887000002</v>
          </cell>
          <cell r="L41">
            <v>152.96897999999999</v>
          </cell>
          <cell r="M41">
            <v>209177.34340000001</v>
          </cell>
          <cell r="N41">
            <v>208724.81158000001</v>
          </cell>
          <cell r="O41">
            <v>452.53181999999998</v>
          </cell>
          <cell r="P41">
            <v>1640115.9835399999</v>
          </cell>
        </row>
        <row r="42">
          <cell r="C42" t="str">
            <v>Spec. G/L indicator</v>
          </cell>
          <cell r="D42" t="str">
            <v>RNS</v>
          </cell>
          <cell r="F42" t="str">
            <v>RNS</v>
          </cell>
          <cell r="G42">
            <v>382341.78641</v>
          </cell>
          <cell r="H42">
            <v>293148.56001000002</v>
          </cell>
          <cell r="I42">
            <v>43.496552932999997</v>
          </cell>
          <cell r="J42">
            <v>133575.43054999999</v>
          </cell>
          <cell r="K42">
            <v>133575.05488000001</v>
          </cell>
          <cell r="L42">
            <v>0.37567</v>
          </cell>
          <cell r="M42">
            <v>58138.068059999998</v>
          </cell>
          <cell r="N42">
            <v>46672.478779999998</v>
          </cell>
          <cell r="O42">
            <v>11465.58928</v>
          </cell>
          <cell r="P42">
            <v>457779.14889999997</v>
          </cell>
        </row>
        <row r="43">
          <cell r="C43" t="str">
            <v>Struct.</v>
          </cell>
          <cell r="D43" t="str">
            <v>Total</v>
          </cell>
          <cell r="F43" t="str">
            <v>TNG</v>
          </cell>
          <cell r="G43">
            <v>289758.78068999999</v>
          </cell>
          <cell r="H43">
            <v>168989.39966</v>
          </cell>
          <cell r="I43">
            <v>102.585130323</v>
          </cell>
          <cell r="J43">
            <v>187884.67968999999</v>
          </cell>
          <cell r="K43">
            <v>187884.65124000001</v>
          </cell>
          <cell r="L43">
            <v>2.845E-2</v>
          </cell>
          <cell r="M43">
            <v>250141.48181999999</v>
          </cell>
          <cell r="N43">
            <v>243009.24092000001</v>
          </cell>
          <cell r="O43">
            <v>7132.2408999999998</v>
          </cell>
          <cell r="P43">
            <v>227501.97855999999</v>
          </cell>
        </row>
        <row r="44">
          <cell r="C44" t="str">
            <v>Vendor</v>
          </cell>
          <cell r="D44" t="str">
            <v>]A01 DRAGO DUMMY[, ]A02 DRAGO DUMMY[, ]A03 DRAGO DUMMY[, ]A04 DRAGO DUMMY[, ]A05 DRAGO DUMMY[...</v>
          </cell>
          <cell r="F44" t="str">
            <v>Overall Result</v>
          </cell>
          <cell r="G44">
            <v>10731396.476919999</v>
          </cell>
          <cell r="H44">
            <v>6037235.4867399996</v>
          </cell>
          <cell r="I44">
            <v>148.37836506400001</v>
          </cell>
          <cell r="J44">
            <v>6571903.05822</v>
          </cell>
          <cell r="K44">
            <v>6565942.6496400004</v>
          </cell>
          <cell r="L44">
            <v>5960.4085800000003</v>
          </cell>
          <cell r="M44">
            <v>5801055.04593</v>
          </cell>
          <cell r="N44">
            <v>5592569.0692199999</v>
          </cell>
          <cell r="O44">
            <v>208485.97670999999</v>
          </cell>
          <cell r="P44">
            <v>11502244.48921</v>
          </cell>
        </row>
        <row r="51">
          <cell r="C51" t="str">
            <v>Business area</v>
          </cell>
          <cell r="D51" t="str">
            <v>JP, NAP, NGS, NIS, PET, RNP, RNS, TNG</v>
          </cell>
          <cell r="F51" t="str">
            <v>Opening balance(overdue) on31.12.2008</v>
          </cell>
          <cell r="G51" t="str">
            <v>Opening balance
(total) on
31.12.2008</v>
          </cell>
          <cell r="H51" t="str">
            <v>Opening balance
(overdue) on
31.12.2008</v>
          </cell>
          <cell r="I51" t="str">
            <v>Number of
days overdue</v>
          </cell>
          <cell r="J51" t="str">
            <v>New invoices
01.01.2009 -
31.01.2009</v>
          </cell>
          <cell r="K51" t="str">
            <v>Amount</v>
          </cell>
          <cell r="L51" t="str">
            <v>Interest</v>
          </cell>
          <cell r="M51" t="str">
            <v>Payment
01.01.2009 -
31.01.2009</v>
          </cell>
          <cell r="N51" t="str">
            <v>Offset</v>
          </cell>
          <cell r="O51" t="str">
            <v>Cash</v>
          </cell>
          <cell r="P51" t="str">
            <v>Closing balance
(total) on
31.01.2009</v>
          </cell>
        </row>
        <row r="52">
          <cell r="C52" t="str">
            <v>Clearing</v>
          </cell>
          <cell r="D52" t="str">
            <v>Vendor</v>
          </cell>
          <cell r="F52" t="str">
            <v>Vendor</v>
          </cell>
          <cell r="G52" t="str">
            <v>* 1.000 RSD</v>
          </cell>
          <cell r="H52" t="str">
            <v>* 1.000 RSD</v>
          </cell>
          <cell r="I52"/>
          <cell r="J52" t="str">
            <v>* 1.000 RSD</v>
          </cell>
          <cell r="K52" t="str">
            <v>* 1.000 RSD</v>
          </cell>
          <cell r="L52" t="str">
            <v>* 1.000 RSD</v>
          </cell>
          <cell r="M52" t="str">
            <v>* 1.000 RSD</v>
          </cell>
          <cell r="N52" t="str">
            <v>* 1.000 RSD</v>
          </cell>
          <cell r="O52" t="str">
            <v>* 1.000 RSD</v>
          </cell>
          <cell r="P52" t="str">
            <v>* 1.000 RSD</v>
          </cell>
        </row>
        <row r="53">
          <cell r="C53" t="str">
            <v>Doc.number</v>
          </cell>
          <cell r="D53" t="str">
            <v>VITOLSA</v>
          </cell>
          <cell r="F53" t="str">
            <v>VITOLSA</v>
          </cell>
          <cell r="G53">
            <v>2663010.5563599998</v>
          </cell>
          <cell r="H53">
            <v>11768.20275</v>
          </cell>
          <cell r="I53">
            <v>0</v>
          </cell>
          <cell r="J53">
            <v>0</v>
          </cell>
          <cell r="K53">
            <v>0</v>
          </cell>
          <cell r="L53">
            <v>11768.20275</v>
          </cell>
          <cell r="M53">
            <v>2651242.3536100001</v>
          </cell>
          <cell r="N53">
            <v>2651242.3536100001</v>
          </cell>
          <cell r="P53">
            <v>11768.20275</v>
          </cell>
        </row>
        <row r="54">
          <cell r="C54" t="str">
            <v>Document type</v>
          </cell>
          <cell r="D54" t="str">
            <v>SRBIJAGAS JAVNO PREDUZECE NOVI SAD</v>
          </cell>
          <cell r="F54" t="str">
            <v>SRBIJAGAS JAVNO PREDUZECE NOVI SAD</v>
          </cell>
          <cell r="G54">
            <v>1824802.08277</v>
          </cell>
          <cell r="H54">
            <v>2013959.94401</v>
          </cell>
          <cell r="I54">
            <v>344.83561643799999</v>
          </cell>
          <cell r="J54">
            <v>124850.05027000001</v>
          </cell>
          <cell r="K54">
            <v>119728.79552</v>
          </cell>
          <cell r="L54">
            <v>5121.2547500000001</v>
          </cell>
          <cell r="M54">
            <v>5133.0523000000003</v>
          </cell>
          <cell r="N54">
            <v>5133.0523000000003</v>
          </cell>
          <cell r="P54">
            <v>1944519.0807399999</v>
          </cell>
        </row>
        <row r="55">
          <cell r="C55" t="str">
            <v>G/L Account</v>
          </cell>
          <cell r="D55" t="str">
            <v>Payables interest PAYABLES INTEREST, Foreign payables FOREIGN PAYABLES...</v>
          </cell>
          <cell r="F55" t="str">
            <v>SAP</v>
          </cell>
          <cell r="G55">
            <v>757947.04758999997</v>
          </cell>
          <cell r="H55">
            <v>636793.63173999998</v>
          </cell>
          <cell r="I55">
            <v>146.66666666699999</v>
          </cell>
          <cell r="J55">
            <v>0</v>
          </cell>
          <cell r="K55">
            <v>0</v>
          </cell>
          <cell r="L55">
            <v>63182.720000000001</v>
          </cell>
          <cell r="M55">
            <v>63182.720000000001</v>
          </cell>
          <cell r="O55">
            <v>63182.720000000001</v>
          </cell>
          <cell r="P55">
            <v>694764.32759</v>
          </cell>
        </row>
        <row r="56">
          <cell r="C56" t="str">
            <v>Key Figures</v>
          </cell>
          <cell r="D56" t="str">
            <v>Opening balance_x000D_
(total) on_x000D_
31.12.2008,Opening balance_x000D_
(overdue) on_x000D_
31.12.2008,Number of_x000D_
days overdue...</v>
          </cell>
          <cell r="F56" t="str">
            <v>LUKOIL</v>
          </cell>
          <cell r="G56">
            <v>512612.91797000001</v>
          </cell>
          <cell r="H56">
            <v>175955.59757000001</v>
          </cell>
          <cell r="I56">
            <v>5.3333333329999997</v>
          </cell>
          <cell r="J56">
            <v>0</v>
          </cell>
          <cell r="K56">
            <v>0</v>
          </cell>
          <cell r="L56">
            <v>512612.91797000001</v>
          </cell>
          <cell r="M56">
            <v>512612.91797000001</v>
          </cell>
          <cell r="N56">
            <v>512612.91797000001</v>
          </cell>
        </row>
        <row r="57">
          <cell r="C57" t="str">
            <v>Net due date</v>
          </cell>
          <cell r="D57" t="str">
            <v>RDS OILFILD SERVICES LTD</v>
          </cell>
          <cell r="F57" t="str">
            <v>RDS OILFILD SERVICES LTD</v>
          </cell>
          <cell r="G57">
            <v>270267.19783999998</v>
          </cell>
          <cell r="H57">
            <v>270267.19783999998</v>
          </cell>
          <cell r="P57">
            <v>270267.19783999998</v>
          </cell>
        </row>
        <row r="58">
          <cell r="C58" t="str">
            <v>Posting date</v>
          </cell>
          <cell r="D58" t="str">
            <v>PRISTA OIL</v>
          </cell>
          <cell r="F58" t="str">
            <v>PRISTA OIL</v>
          </cell>
          <cell r="G58">
            <v>202328.48087999999</v>
          </cell>
          <cell r="H58">
            <v>78679.681519999998</v>
          </cell>
          <cell r="I58">
            <v>30.818181817999999</v>
          </cell>
          <cell r="J58">
            <v>18664.785370000001</v>
          </cell>
          <cell r="K58">
            <v>18664.785370000001</v>
          </cell>
          <cell r="L58">
            <v>214936.02116999999</v>
          </cell>
          <cell r="M58">
            <v>6057.2450799999997</v>
          </cell>
          <cell r="N58">
            <v>6057.2450799999997</v>
          </cell>
          <cell r="P58">
            <v>214936.02116999999</v>
          </cell>
        </row>
        <row r="59">
          <cell r="C59" t="str">
            <v>Spec. G/L indicator</v>
          </cell>
          <cell r="D59" t="str">
            <v>JANAF</v>
          </cell>
          <cell r="F59" t="str">
            <v>JANAF</v>
          </cell>
          <cell r="G59">
            <v>202258.18935</v>
          </cell>
          <cell r="H59">
            <v>94367.549719999995</v>
          </cell>
          <cell r="I59">
            <v>0</v>
          </cell>
          <cell r="J59">
            <v>94367.549719999995</v>
          </cell>
          <cell r="K59">
            <v>94367.549719999995</v>
          </cell>
          <cell r="M59">
            <v>202258.18935</v>
          </cell>
          <cell r="N59">
            <v>202258.18935</v>
          </cell>
          <cell r="P59">
            <v>94367.549719999995</v>
          </cell>
        </row>
        <row r="60">
          <cell r="C60" t="str">
            <v>Struct.</v>
          </cell>
          <cell r="D60" t="str">
            <v>Total</v>
          </cell>
          <cell r="F60" t="str">
            <v>AGENCIJA ZA OSIGURANJE DEPOZITA</v>
          </cell>
          <cell r="G60">
            <v>182830.78375</v>
          </cell>
          <cell r="H60">
            <v>182830.78375</v>
          </cell>
          <cell r="I60">
            <v>2</v>
          </cell>
          <cell r="P60">
            <v>182830.78375</v>
          </cell>
        </row>
        <row r="61">
          <cell r="C61" t="str">
            <v>Vendor</v>
          </cell>
          <cell r="D61" t="str">
            <v>]DRAGO DUMMY[, ]DRAGO DUMMY[, ]DRAGO DUMMY[, ]DRAGO DUMMY[, ]DRAGO DUMMY[, ]DRAGO DUMMY[...</v>
          </cell>
          <cell r="F61" t="str">
            <v>FAM DOO KRUŠEVAC</v>
          </cell>
          <cell r="G61">
            <v>164748.86079000001</v>
          </cell>
          <cell r="H61">
            <v>6894.4379799999997</v>
          </cell>
          <cell r="I61">
            <v>67.769230769000004</v>
          </cell>
          <cell r="J61">
            <v>41576.356</v>
          </cell>
          <cell r="K61">
            <v>41447.524830000002</v>
          </cell>
          <cell r="L61">
            <v>128.83116999999999</v>
          </cell>
          <cell r="M61">
            <v>37635.23401</v>
          </cell>
          <cell r="N61">
            <v>37635.23401</v>
          </cell>
          <cell r="P61">
            <v>168689.98277999999</v>
          </cell>
        </row>
        <row r="62">
          <cell r="F62" t="str">
            <v>REPUBLICKA DIREKCIJA ZA ROBNE REZER</v>
          </cell>
          <cell r="G62">
            <v>162257.03645000001</v>
          </cell>
          <cell r="H62">
            <v>159984.80713</v>
          </cell>
          <cell r="I62">
            <v>79</v>
          </cell>
          <cell r="J62">
            <v>6417.5810899999997</v>
          </cell>
          <cell r="K62">
            <v>6417.5810899999997</v>
          </cell>
          <cell r="L62">
            <v>0</v>
          </cell>
          <cell r="M62">
            <v>0</v>
          </cell>
          <cell r="N62">
            <v>0</v>
          </cell>
          <cell r="P62">
            <v>168674.61754000001</v>
          </cell>
        </row>
        <row r="63">
          <cell r="F63" t="str">
            <v>SIPOX  HOLDING</v>
          </cell>
          <cell r="G63">
            <v>148267.06750999999</v>
          </cell>
          <cell r="H63">
            <v>148267.06750999999</v>
          </cell>
          <cell r="I63">
            <v>367</v>
          </cell>
          <cell r="J63">
            <v>148267.06750999999</v>
          </cell>
          <cell r="P63">
            <v>148267.06750999999</v>
          </cell>
        </row>
        <row r="64">
          <cell r="F64" t="str">
            <v>RUJP</v>
          </cell>
          <cell r="G64">
            <v>147551.93143</v>
          </cell>
          <cell r="H64">
            <v>101148.61954</v>
          </cell>
          <cell r="I64">
            <v>261.76056338000001</v>
          </cell>
          <cell r="J64">
            <v>124263.90738</v>
          </cell>
          <cell r="K64">
            <v>124263.90738</v>
          </cell>
          <cell r="L64">
            <v>107272.69620000001</v>
          </cell>
          <cell r="M64">
            <v>107272.69620000001</v>
          </cell>
          <cell r="N64">
            <v>3146.3571900000002</v>
          </cell>
          <cell r="O64">
            <v>104126.33901</v>
          </cell>
          <cell r="P64">
            <v>164543.14261000001</v>
          </cell>
        </row>
        <row r="65">
          <cell r="F65" t="str">
            <v>TRANSNAFTA JP</v>
          </cell>
          <cell r="G65">
            <v>117990.26510999999</v>
          </cell>
          <cell r="H65">
            <v>90502.914080000002</v>
          </cell>
          <cell r="I65">
            <v>78.78125</v>
          </cell>
          <cell r="J65">
            <v>28539.215690000001</v>
          </cell>
          <cell r="K65">
            <v>28539.215690000001</v>
          </cell>
          <cell r="L65">
            <v>31346.298889999998</v>
          </cell>
          <cell r="M65">
            <v>31346.298889999998</v>
          </cell>
          <cell r="N65">
            <v>31346.298889999998</v>
          </cell>
          <cell r="P65">
            <v>115183.18191</v>
          </cell>
        </row>
        <row r="66">
          <cell r="F66" t="str">
            <v>DDOR NOVI SAD AD</v>
          </cell>
          <cell r="G66">
            <v>98811.590070000006</v>
          </cell>
          <cell r="H66">
            <v>46666.099069999997</v>
          </cell>
          <cell r="I66">
            <v>206.435897436</v>
          </cell>
          <cell r="J66">
            <v>230590.78599999999</v>
          </cell>
          <cell r="K66">
            <v>230590.78599999999</v>
          </cell>
          <cell r="L66">
            <v>8761.7422800000004</v>
          </cell>
          <cell r="M66">
            <v>8761.7422800000004</v>
          </cell>
          <cell r="N66">
            <v>7277.8292799999999</v>
          </cell>
          <cell r="O66">
            <v>1483.913</v>
          </cell>
          <cell r="P66">
            <v>320640.63378999999</v>
          </cell>
        </row>
        <row r="67">
          <cell r="F67" t="str">
            <v>IMT AD INDUSTRIJA MASINA I TRAKTORA</v>
          </cell>
          <cell r="G67">
            <v>94011.939740000002</v>
          </cell>
          <cell r="H67">
            <v>94011.939740000002</v>
          </cell>
          <cell r="I67">
            <v>723</v>
          </cell>
          <cell r="J67">
            <v>94011.939740000002</v>
          </cell>
          <cell r="P67">
            <v>94011.939740000002</v>
          </cell>
        </row>
        <row r="68">
          <cell r="F68" t="str">
            <v>VP 9808</v>
          </cell>
          <cell r="G68">
            <v>79192.016560000004</v>
          </cell>
          <cell r="H68">
            <v>79192.016560000004</v>
          </cell>
          <cell r="I68">
            <v>79192.016560000004</v>
          </cell>
          <cell r="P68">
            <v>79192.016560000004</v>
          </cell>
        </row>
        <row r="69">
          <cell r="F69" t="str">
            <v>RDS NAFTAGAS LTD</v>
          </cell>
          <cell r="G69">
            <v>66846.252900000007</v>
          </cell>
          <cell r="H69">
            <v>66846.252900000007</v>
          </cell>
          <cell r="I69">
            <v>66846.252900000007</v>
          </cell>
          <cell r="P69">
            <v>66846.252900000007</v>
          </cell>
        </row>
        <row r="70">
          <cell r="F70" t="str">
            <v>EPS JP ELEKTROVOJVODINA</v>
          </cell>
          <cell r="G70">
            <v>56949.76195</v>
          </cell>
          <cell r="H70">
            <v>660.64103999999998</v>
          </cell>
          <cell r="I70">
            <v>110.571428571</v>
          </cell>
          <cell r="J70">
            <v>16032.661249999999</v>
          </cell>
          <cell r="K70">
            <v>16032.661249999999</v>
          </cell>
          <cell r="L70">
            <v>62081.14372</v>
          </cell>
          <cell r="M70">
            <v>62081.14372</v>
          </cell>
          <cell r="N70">
            <v>62081.14372</v>
          </cell>
          <cell r="P70">
            <v>10901.279479999999</v>
          </cell>
        </row>
        <row r="71">
          <cell r="F71" t="str">
            <v>JRB JUGOSLOVENSKO RECNO BRODARSTVO</v>
          </cell>
          <cell r="G71">
            <v>53353.461779999998</v>
          </cell>
          <cell r="H71">
            <v>44803.884389999999</v>
          </cell>
          <cell r="I71">
            <v>103.92592592600001</v>
          </cell>
          <cell r="J71">
            <v>0</v>
          </cell>
          <cell r="K71">
            <v>0</v>
          </cell>
          <cell r="L71">
            <v>15584.072969999999</v>
          </cell>
          <cell r="M71">
            <v>15584.072969999999</v>
          </cell>
          <cell r="N71">
            <v>15584.072969999999</v>
          </cell>
          <cell r="P71">
            <v>37769.388809999997</v>
          </cell>
        </row>
        <row r="72">
          <cell r="F72" t="str">
            <v>BEIJINGHUADIUNIONINVESTMENTCOLTD</v>
          </cell>
          <cell r="G72">
            <v>50921.784</v>
          </cell>
          <cell r="H72">
            <v>0</v>
          </cell>
          <cell r="I72">
            <v>0</v>
          </cell>
          <cell r="J72">
            <v>0</v>
          </cell>
          <cell r="K72">
            <v>0</v>
          </cell>
          <cell r="M72">
            <v>50921.784</v>
          </cell>
          <cell r="N72">
            <v>50921.784</v>
          </cell>
        </row>
        <row r="73">
          <cell r="F73" t="str">
            <v>BULMARKET</v>
          </cell>
          <cell r="G73">
            <v>43811.466359999999</v>
          </cell>
          <cell r="H73">
            <v>6058.2025000000003</v>
          </cell>
          <cell r="I73">
            <v>402.75</v>
          </cell>
          <cell r="J73">
            <v>30138.880529999999</v>
          </cell>
          <cell r="K73">
            <v>30138.880529999999</v>
          </cell>
          <cell r="L73">
            <v>56710.21789</v>
          </cell>
          <cell r="M73">
            <v>56710.21789</v>
          </cell>
          <cell r="N73">
            <v>56710.21789</v>
          </cell>
          <cell r="P73">
            <v>17240.129000000001</v>
          </cell>
        </row>
        <row r="74">
          <cell r="F74" t="str">
            <v>SBS SERBIAN BUSINES SYSTEMS</v>
          </cell>
          <cell r="G74">
            <v>42296.885609999998</v>
          </cell>
          <cell r="H74">
            <v>42296.885609999998</v>
          </cell>
          <cell r="I74">
            <v>42296.885609999998</v>
          </cell>
          <cell r="P74">
            <v>42296.885609999998</v>
          </cell>
        </row>
        <row r="75">
          <cell r="F75" t="str">
            <v>VELETABAK D.O.O.</v>
          </cell>
          <cell r="G75">
            <v>41868.140059999998</v>
          </cell>
          <cell r="H75">
            <v>25894.465520000002</v>
          </cell>
          <cell r="I75">
            <v>27.918918918999999</v>
          </cell>
          <cell r="J75">
            <v>0</v>
          </cell>
          <cell r="K75">
            <v>0</v>
          </cell>
          <cell r="L75">
            <v>5407.6921899999998</v>
          </cell>
          <cell r="M75">
            <v>5407.6921899999998</v>
          </cell>
          <cell r="N75">
            <v>5407.6921899999998</v>
          </cell>
          <cell r="P75">
            <v>36460.447870000004</v>
          </cell>
        </row>
        <row r="76">
          <cell r="F76" t="str">
            <v>O ZONE AD</v>
          </cell>
          <cell r="G76">
            <v>41680.546739999998</v>
          </cell>
          <cell r="H76">
            <v>40775.92078</v>
          </cell>
          <cell r="I76">
            <v>78.435483871000002</v>
          </cell>
          <cell r="J76">
            <v>6863.1710000000003</v>
          </cell>
          <cell r="K76">
            <v>6863.1710000000003</v>
          </cell>
          <cell r="L76">
            <v>17107.924910000002</v>
          </cell>
          <cell r="M76">
            <v>17107.924910000002</v>
          </cell>
          <cell r="N76">
            <v>17107.924910000002</v>
          </cell>
          <cell r="P76">
            <v>31435.792829999999</v>
          </cell>
        </row>
        <row r="77">
          <cell r="F77" t="str">
            <v>ANGOLA BLOK I</v>
          </cell>
          <cell r="G77">
            <v>38858.067360000001</v>
          </cell>
          <cell r="H77">
            <v>38858.067360000001</v>
          </cell>
          <cell r="I77">
            <v>497</v>
          </cell>
          <cell r="J77">
            <v>38858.067360000001</v>
          </cell>
          <cell r="P77">
            <v>38858.067360000001</v>
          </cell>
        </row>
        <row r="78">
          <cell r="F78" t="str">
            <v>SIGURNOST VRAČAR A.D.</v>
          </cell>
          <cell r="G78">
            <v>38695.860130000001</v>
          </cell>
          <cell r="H78">
            <v>250.84657999999999</v>
          </cell>
          <cell r="I78">
            <v>121.666666667</v>
          </cell>
          <cell r="J78">
            <v>43966.759409999999</v>
          </cell>
          <cell r="K78">
            <v>43903.502489999999</v>
          </cell>
          <cell r="L78">
            <v>63.256920000000001</v>
          </cell>
          <cell r="M78">
            <v>39264.449110000001</v>
          </cell>
          <cell r="N78">
            <v>39264.449110000001</v>
          </cell>
          <cell r="O78">
            <v>43398.170429999998</v>
          </cell>
          <cell r="P78">
            <v>43398.170429999998</v>
          </cell>
        </row>
        <row r="79">
          <cell r="F79" t="str">
            <v>BEST IZGRADNJA GP DOO</v>
          </cell>
          <cell r="G79">
            <v>37787.618450000002</v>
          </cell>
          <cell r="H79">
            <v>1816.3752899999999</v>
          </cell>
          <cell r="I79">
            <v>95.8</v>
          </cell>
          <cell r="J79">
            <v>0</v>
          </cell>
          <cell r="K79">
            <v>0</v>
          </cell>
          <cell r="L79">
            <v>0</v>
          </cell>
          <cell r="M79">
            <v>11053.78253</v>
          </cell>
          <cell r="N79">
            <v>11053.78253</v>
          </cell>
          <cell r="O79">
            <v>26733.835920000001</v>
          </cell>
          <cell r="P79">
            <v>26733.835920000001</v>
          </cell>
        </row>
        <row r="80">
          <cell r="F80" t="str">
            <v>MIN FIN I EKON POR UPR-CENTRALA</v>
          </cell>
          <cell r="G80">
            <v>37711.901449999998</v>
          </cell>
          <cell r="H80">
            <v>29645.035929999998</v>
          </cell>
          <cell r="I80">
            <v>277.91666666700002</v>
          </cell>
          <cell r="J80">
            <v>19083.946469999999</v>
          </cell>
          <cell r="K80">
            <v>19083.946469999999</v>
          </cell>
          <cell r="L80">
            <v>19649.78138</v>
          </cell>
          <cell r="M80">
            <v>19649.78138</v>
          </cell>
          <cell r="N80">
            <v>6912.4076400000004</v>
          </cell>
          <cell r="O80">
            <v>12737.373740000001</v>
          </cell>
          <cell r="P80">
            <v>37146.06654</v>
          </cell>
        </row>
        <row r="81">
          <cell r="F81" t="str">
            <v>REVNOST</v>
          </cell>
          <cell r="G81">
            <v>34262.327449999997</v>
          </cell>
          <cell r="H81">
            <v>4570.6878900000002</v>
          </cell>
          <cell r="I81">
            <v>33</v>
          </cell>
          <cell r="J81">
            <v>19487.049630000001</v>
          </cell>
          <cell r="K81">
            <v>19487.049630000001</v>
          </cell>
          <cell r="L81">
            <v>27719.115460000001</v>
          </cell>
          <cell r="M81">
            <v>27719.115460000001</v>
          </cell>
          <cell r="N81">
            <v>27719.115460000001</v>
          </cell>
          <cell r="P81">
            <v>26030.261620000001</v>
          </cell>
        </row>
        <row r="82">
          <cell r="F82" t="str">
            <v>NEXUS-KIPAR</v>
          </cell>
          <cell r="G82">
            <v>31265.815780000001</v>
          </cell>
          <cell r="H82">
            <v>31265.815780000001</v>
          </cell>
          <cell r="I82">
            <v>185.68421052599999</v>
          </cell>
          <cell r="J82">
            <v>31265.815780000001</v>
          </cell>
          <cell r="P82">
            <v>31265.815780000001</v>
          </cell>
        </row>
        <row r="83">
          <cell r="F83" t="str">
            <v>ELPETRA ENERGY</v>
          </cell>
          <cell r="G83">
            <v>30933.722849999998</v>
          </cell>
          <cell r="H83">
            <v>4584.3926799999999</v>
          </cell>
          <cell r="I83">
            <v>272.60606060600003</v>
          </cell>
          <cell r="J83">
            <v>36320.6077</v>
          </cell>
          <cell r="K83">
            <v>36320.6077</v>
          </cell>
          <cell r="L83">
            <v>29578.895980000001</v>
          </cell>
          <cell r="M83">
            <v>29578.895980000001</v>
          </cell>
          <cell r="N83">
            <v>29578.895980000001</v>
          </cell>
          <cell r="P83">
            <v>37675.434569999998</v>
          </cell>
        </row>
        <row r="84">
          <cell r="F84" t="str">
            <v>ARCADIA</v>
          </cell>
          <cell r="G84">
            <v>30066.521959999998</v>
          </cell>
          <cell r="H84">
            <v>30066.521959999998</v>
          </cell>
          <cell r="I84">
            <v>437.02222222199998</v>
          </cell>
          <cell r="J84">
            <v>30066.521959999998</v>
          </cell>
          <cell r="P84">
            <v>30066.521959999998</v>
          </cell>
        </row>
        <row r="85">
          <cell r="F85" t="str">
            <v>ANGOLA BLOK 3/91/1</v>
          </cell>
          <cell r="G85">
            <v>28729.793269999998</v>
          </cell>
          <cell r="H85">
            <v>0</v>
          </cell>
          <cell r="I85">
            <v>0</v>
          </cell>
          <cell r="P85">
            <v>28729.793269999998</v>
          </cell>
        </row>
        <row r="86">
          <cell r="F86" t="str">
            <v>BEOMONT DD</v>
          </cell>
          <cell r="G86">
            <v>28665.870900000002</v>
          </cell>
          <cell r="H86">
            <v>23805.12918</v>
          </cell>
          <cell r="I86">
            <v>44.5</v>
          </cell>
          <cell r="J86">
            <v>5614.8429699999997</v>
          </cell>
          <cell r="K86">
            <v>5614.8429699999997</v>
          </cell>
          <cell r="L86">
            <v>5497.1515600000002</v>
          </cell>
          <cell r="M86">
            <v>5497.1515600000002</v>
          </cell>
          <cell r="N86">
            <v>5497.1515600000002</v>
          </cell>
          <cell r="P86">
            <v>28783.562310000001</v>
          </cell>
        </row>
        <row r="87">
          <cell r="F87" t="str">
            <v>FASEK DOO</v>
          </cell>
          <cell r="G87">
            <v>27983.97839</v>
          </cell>
          <cell r="H87">
            <v>27983.97839</v>
          </cell>
          <cell r="I87">
            <v>29</v>
          </cell>
          <cell r="J87">
            <v>27983.97839</v>
          </cell>
          <cell r="P87">
            <v>27983.97839</v>
          </cell>
        </row>
        <row r="88">
          <cell r="F88" t="str">
            <v>ZILJ DOO</v>
          </cell>
          <cell r="G88">
            <v>26950.438900000001</v>
          </cell>
          <cell r="H88">
            <v>15332.544760000001</v>
          </cell>
          <cell r="I88">
            <v>31.777777778000001</v>
          </cell>
          <cell r="J88">
            <v>3167.6433299999999</v>
          </cell>
          <cell r="K88">
            <v>3167.6433299999999</v>
          </cell>
          <cell r="L88">
            <v>200.28905</v>
          </cell>
          <cell r="M88">
            <v>200.28905</v>
          </cell>
          <cell r="N88">
            <v>200.28905</v>
          </cell>
          <cell r="P88">
            <v>29917.793180000001</v>
          </cell>
        </row>
        <row r="89">
          <cell r="F89" t="str">
            <v>TERMOENERGO INŽENJERING DOO</v>
          </cell>
          <cell r="G89">
            <v>26568.232019999999</v>
          </cell>
          <cell r="H89">
            <v>18321.460210000001</v>
          </cell>
          <cell r="I89">
            <v>147</v>
          </cell>
          <cell r="J89">
            <v>22296.43909</v>
          </cell>
          <cell r="K89">
            <v>22296.43909</v>
          </cell>
          <cell r="L89">
            <v>34965.25058</v>
          </cell>
          <cell r="M89">
            <v>34965.25058</v>
          </cell>
          <cell r="N89">
            <v>34965.25058</v>
          </cell>
          <cell r="P89">
            <v>13899.420529999999</v>
          </cell>
        </row>
        <row r="90">
          <cell r="F90" t="str">
            <v>JUGOINSPEKT  BEOGRAD AD</v>
          </cell>
          <cell r="G90">
            <v>22976.50258</v>
          </cell>
          <cell r="H90">
            <v>2108.5264999999999</v>
          </cell>
          <cell r="I90">
            <v>48.538461538</v>
          </cell>
          <cell r="J90">
            <v>5850.8651300000001</v>
          </cell>
          <cell r="K90">
            <v>5850.8651300000001</v>
          </cell>
          <cell r="L90">
            <v>3130.8481700000002</v>
          </cell>
          <cell r="M90">
            <v>3130.8481700000002</v>
          </cell>
          <cell r="N90">
            <v>3130.8481700000002</v>
          </cell>
          <cell r="P90">
            <v>25696.519540000001</v>
          </cell>
        </row>
        <row r="91">
          <cell r="F91" t="str">
            <v>DUCOM D.O.O.</v>
          </cell>
          <cell r="G91">
            <v>22767.000240000001</v>
          </cell>
          <cell r="H91">
            <v>7614.6721600000001</v>
          </cell>
          <cell r="I91">
            <v>9</v>
          </cell>
          <cell r="J91">
            <v>0</v>
          </cell>
          <cell r="K91">
            <v>0</v>
          </cell>
          <cell r="L91">
            <v>500</v>
          </cell>
          <cell r="M91">
            <v>500</v>
          </cell>
          <cell r="N91">
            <v>500</v>
          </cell>
          <cell r="P91">
            <v>22267.000240000001</v>
          </cell>
        </row>
        <row r="92">
          <cell r="F92" t="str">
            <v>NISOIL</v>
          </cell>
          <cell r="G92">
            <v>22659.682799999999</v>
          </cell>
          <cell r="H92">
            <v>22659.682799999999</v>
          </cell>
          <cell r="I92">
            <v>22659.682799999999</v>
          </cell>
          <cell r="P92">
            <v>22659.682799999999</v>
          </cell>
        </row>
        <row r="93">
          <cell r="F93" t="str">
            <v>TRENTMOOR</v>
          </cell>
          <cell r="G93">
            <v>21658.465029999999</v>
          </cell>
          <cell r="H93">
            <v>21658.465029999999</v>
          </cell>
          <cell r="I93">
            <v>225.4</v>
          </cell>
          <cell r="J93">
            <v>10531.855390000001</v>
          </cell>
          <cell r="K93">
            <v>10531.855390000001</v>
          </cell>
          <cell r="L93">
            <v>20699.6469</v>
          </cell>
          <cell r="M93">
            <v>20699.6469</v>
          </cell>
          <cell r="N93">
            <v>20699.6469</v>
          </cell>
          <cell r="P93">
            <v>11490.67352</v>
          </cell>
        </row>
        <row r="94">
          <cell r="F94" t="str">
            <v>MODEKOLO DOO</v>
          </cell>
          <cell r="G94">
            <v>20562.519120000001</v>
          </cell>
          <cell r="H94">
            <v>16489.926100000001</v>
          </cell>
          <cell r="I94">
            <v>28</v>
          </cell>
          <cell r="J94">
            <v>1756.54258</v>
          </cell>
          <cell r="K94">
            <v>1756.54258</v>
          </cell>
          <cell r="L94">
            <v>0</v>
          </cell>
          <cell r="M94">
            <v>0</v>
          </cell>
          <cell r="N94">
            <v>0</v>
          </cell>
          <cell r="P94">
            <v>22319.061699999998</v>
          </cell>
        </row>
        <row r="95">
          <cell r="F95" t="str">
            <v>LIFAM M DOO</v>
          </cell>
          <cell r="G95">
            <v>20562.306769999999</v>
          </cell>
          <cell r="H95">
            <v>12061.7852</v>
          </cell>
          <cell r="I95">
            <v>24.117647058999999</v>
          </cell>
          <cell r="J95">
            <v>1731.86826</v>
          </cell>
          <cell r="K95">
            <v>1731.86826</v>
          </cell>
          <cell r="L95">
            <v>3695.6683699999999</v>
          </cell>
          <cell r="M95">
            <v>3695.6683699999999</v>
          </cell>
          <cell r="N95">
            <v>3695.6683699999999</v>
          </cell>
          <cell r="P95">
            <v>18598.506659999999</v>
          </cell>
        </row>
        <row r="96">
          <cell r="F96" t="str">
            <v>DILTON DOO</v>
          </cell>
          <cell r="G96">
            <v>20414.004369999999</v>
          </cell>
          <cell r="H96">
            <v>20426.950049999999</v>
          </cell>
          <cell r="I96">
            <v>225.06666666699999</v>
          </cell>
          <cell r="J96">
            <v>13369.89774</v>
          </cell>
          <cell r="K96">
            <v>13338.817429999999</v>
          </cell>
          <cell r="L96">
            <v>31.080310000000001</v>
          </cell>
          <cell r="M96">
            <v>13302.96761</v>
          </cell>
          <cell r="N96">
            <v>13302.96761</v>
          </cell>
          <cell r="O96">
            <v>0</v>
          </cell>
          <cell r="P96">
            <v>20480.934499999999</v>
          </cell>
        </row>
        <row r="97">
          <cell r="F97" t="str">
            <v>ORBITAL</v>
          </cell>
          <cell r="G97">
            <v>20097.165509999999</v>
          </cell>
          <cell r="H97">
            <v>3576.1918099999998</v>
          </cell>
          <cell r="I97">
            <v>42.473684210999998</v>
          </cell>
          <cell r="J97">
            <v>6.2528199999999998</v>
          </cell>
          <cell r="K97">
            <v>6.2528199999999998</v>
          </cell>
          <cell r="L97">
            <v>6.2528199999999998</v>
          </cell>
          <cell r="M97">
            <v>6.2528199999999998</v>
          </cell>
          <cell r="N97">
            <v>6.2528199999999998</v>
          </cell>
          <cell r="P97">
            <v>20097.165509999999</v>
          </cell>
        </row>
        <row r="98">
          <cell r="F98" t="str">
            <v>J.P.ZELEZNICE SRBIJE</v>
          </cell>
          <cell r="G98">
            <v>19643.46214</v>
          </cell>
          <cell r="H98">
            <v>6504.9476400000003</v>
          </cell>
          <cell r="I98">
            <v>46.75</v>
          </cell>
          <cell r="J98">
            <v>12233.931479999999</v>
          </cell>
          <cell r="K98">
            <v>12233.931479999999</v>
          </cell>
          <cell r="L98">
            <v>15050.332640000001</v>
          </cell>
          <cell r="M98">
            <v>15050.332640000001</v>
          </cell>
          <cell r="N98">
            <v>15050.332640000001</v>
          </cell>
          <cell r="P98">
            <v>16827.060979999998</v>
          </cell>
        </row>
        <row r="99">
          <cell r="F99" t="str">
            <v>SINAF DOO</v>
          </cell>
          <cell r="G99">
            <v>18389.21486</v>
          </cell>
          <cell r="H99">
            <v>10896.54703</v>
          </cell>
          <cell r="I99">
            <v>10.5</v>
          </cell>
          <cell r="J99">
            <v>5413.5603000000001</v>
          </cell>
          <cell r="K99">
            <v>5413.5603000000001</v>
          </cell>
          <cell r="L99">
            <v>8000</v>
          </cell>
          <cell r="M99">
            <v>8000</v>
          </cell>
          <cell r="N99">
            <v>8000</v>
          </cell>
          <cell r="P99">
            <v>15802.775159999999</v>
          </cell>
        </row>
        <row r="100">
          <cell r="F100" t="str">
            <v>MAGAZA DOO PROIZVODNO PROMETNO PRED</v>
          </cell>
          <cell r="G100">
            <v>18349.832249999999</v>
          </cell>
          <cell r="H100">
            <v>1278.5400500000001</v>
          </cell>
          <cell r="I100">
            <v>43.933333333</v>
          </cell>
          <cell r="J100">
            <v>0</v>
          </cell>
          <cell r="K100">
            <v>0</v>
          </cell>
          <cell r="L100">
            <v>375.24748</v>
          </cell>
          <cell r="M100">
            <v>375.24748</v>
          </cell>
          <cell r="N100">
            <v>375.24748</v>
          </cell>
          <cell r="P100">
            <v>17974.584770000001</v>
          </cell>
        </row>
        <row r="101">
          <cell r="F101" t="str">
            <v>DELOITTE D.O.O.</v>
          </cell>
          <cell r="G101">
            <v>18277.278289999998</v>
          </cell>
          <cell r="H101">
            <v>2205.45559</v>
          </cell>
          <cell r="I101">
            <v>2</v>
          </cell>
          <cell r="J101">
            <v>0</v>
          </cell>
          <cell r="K101">
            <v>0</v>
          </cell>
          <cell r="L101">
            <v>8000</v>
          </cell>
          <cell r="M101">
            <v>8000</v>
          </cell>
          <cell r="N101">
            <v>8000</v>
          </cell>
          <cell r="P101">
            <v>10277.27829</v>
          </cell>
        </row>
        <row r="102">
          <cell r="F102" t="str">
            <v>STYLOS DOO</v>
          </cell>
          <cell r="G102">
            <v>18215.617450000002</v>
          </cell>
          <cell r="H102">
            <v>5427.32647</v>
          </cell>
          <cell r="I102">
            <v>80.95</v>
          </cell>
          <cell r="J102">
            <v>412.11315999999999</v>
          </cell>
          <cell r="K102">
            <v>412.11315999999999</v>
          </cell>
          <cell r="L102">
            <v>1221.03595</v>
          </cell>
          <cell r="M102">
            <v>1221.03595</v>
          </cell>
          <cell r="N102">
            <v>1221.03595</v>
          </cell>
          <cell r="P102">
            <v>17406.694660000001</v>
          </cell>
        </row>
        <row r="103">
          <cell r="F103" t="str">
            <v>NAFTA AS DOO</v>
          </cell>
          <cell r="G103">
            <v>17506.338940000001</v>
          </cell>
          <cell r="H103">
            <v>534.49639000000002</v>
          </cell>
          <cell r="I103">
            <v>6</v>
          </cell>
          <cell r="J103">
            <v>28261.034149999999</v>
          </cell>
          <cell r="K103">
            <v>28261.034149999999</v>
          </cell>
          <cell r="L103">
            <v>36187.956939999996</v>
          </cell>
          <cell r="M103">
            <v>36187.956939999996</v>
          </cell>
          <cell r="N103">
            <v>36187.956939999996</v>
          </cell>
          <cell r="P103">
            <v>9579.4161499999991</v>
          </cell>
        </row>
        <row r="104">
          <cell r="F104" t="str">
            <v>PEGIONI</v>
          </cell>
          <cell r="G104">
            <v>17160.212909999998</v>
          </cell>
          <cell r="H104">
            <v>6540.6109200000001</v>
          </cell>
          <cell r="I104">
            <v>33.170212765999999</v>
          </cell>
          <cell r="J104">
            <v>3442.1386499999999</v>
          </cell>
          <cell r="K104">
            <v>3442.1386499999999</v>
          </cell>
          <cell r="L104">
            <v>0</v>
          </cell>
          <cell r="M104">
            <v>0</v>
          </cell>
          <cell r="N104">
            <v>0</v>
          </cell>
          <cell r="P104">
            <v>20602.351559999999</v>
          </cell>
        </row>
        <row r="105">
          <cell r="F105" t="str">
            <v>RS MINISTARSTVO FIN. UPRAVA CARINA</v>
          </cell>
          <cell r="G105">
            <v>16998.331709999999</v>
          </cell>
          <cell r="H105">
            <v>8966.4082299999991</v>
          </cell>
          <cell r="I105">
            <v>94.111111111</v>
          </cell>
          <cell r="J105">
            <v>583393.35184000002</v>
          </cell>
          <cell r="K105">
            <v>583393.35184000002</v>
          </cell>
          <cell r="L105">
            <v>0</v>
          </cell>
          <cell r="M105">
            <v>597032.36977999995</v>
          </cell>
          <cell r="N105">
            <v>597017.73401999997</v>
          </cell>
          <cell r="O105">
            <v>14.635759999999999</v>
          </cell>
          <cell r="P105">
            <v>3359.3137700000002</v>
          </cell>
        </row>
        <row r="106">
          <cell r="F106" t="str">
            <v>Chemco</v>
          </cell>
          <cell r="G106">
            <v>16941.1237</v>
          </cell>
          <cell r="H106">
            <v>16941.1237</v>
          </cell>
          <cell r="I106">
            <v>31.5</v>
          </cell>
          <cell r="J106">
            <v>0</v>
          </cell>
          <cell r="K106">
            <v>0</v>
          </cell>
          <cell r="L106">
            <v>16941.1237</v>
          </cell>
          <cell r="M106">
            <v>16941.1237</v>
          </cell>
          <cell r="N106">
            <v>16941.1237</v>
          </cell>
        </row>
        <row r="107">
          <cell r="F107" t="str">
            <v>TELEKOM SRBIJA AD</v>
          </cell>
          <cell r="G107">
            <v>16938.226170000002</v>
          </cell>
          <cell r="H107">
            <v>1795.35438</v>
          </cell>
          <cell r="I107">
            <v>191.181818182</v>
          </cell>
          <cell r="J107">
            <v>11334.082899999999</v>
          </cell>
          <cell r="K107">
            <v>11333.80078</v>
          </cell>
          <cell r="L107">
            <v>0.28211999999999998</v>
          </cell>
          <cell r="M107">
            <v>19849.45132</v>
          </cell>
          <cell r="N107">
            <v>19849.45132</v>
          </cell>
          <cell r="O107">
            <v>8422.8577499999992</v>
          </cell>
          <cell r="P107">
            <v>8422.8577499999992</v>
          </cell>
        </row>
        <row r="108">
          <cell r="F108" t="str">
            <v>ERGOL SMB PETROVARADIN</v>
          </cell>
          <cell r="G108">
            <v>16585.07748</v>
          </cell>
          <cell r="H108">
            <v>16585.07748</v>
          </cell>
          <cell r="I108">
            <v>16585.07748</v>
          </cell>
          <cell r="J108">
            <v>16585.07748</v>
          </cell>
          <cell r="K108">
            <v>16585.07748</v>
          </cell>
          <cell r="M108">
            <v>33170.15496</v>
          </cell>
          <cell r="N108">
            <v>33170.15496</v>
          </cell>
        </row>
        <row r="109">
          <cell r="F109" t="str">
            <v>Otisengeneringcorp</v>
          </cell>
          <cell r="G109">
            <v>16428.039949999998</v>
          </cell>
          <cell r="H109">
            <v>16428.039949999998</v>
          </cell>
          <cell r="I109">
            <v>16428.039949999998</v>
          </cell>
          <cell r="P109">
            <v>16428.039949999998</v>
          </cell>
        </row>
        <row r="110">
          <cell r="F110" t="str">
            <v>LUMIKO DOO</v>
          </cell>
          <cell r="G110">
            <v>16407.992620000001</v>
          </cell>
          <cell r="H110">
            <v>5458.13274</v>
          </cell>
          <cell r="I110">
            <v>16.307692308</v>
          </cell>
          <cell r="J110">
            <v>4740.6553000000004</v>
          </cell>
          <cell r="K110">
            <v>4740.6553000000004</v>
          </cell>
          <cell r="L110">
            <v>0</v>
          </cell>
          <cell r="M110">
            <v>0</v>
          </cell>
          <cell r="N110">
            <v>0</v>
          </cell>
          <cell r="P110">
            <v>21148.647919999999</v>
          </cell>
        </row>
        <row r="111">
          <cell r="F111" t="str">
            <v>SISTEM FTO</v>
          </cell>
          <cell r="G111">
            <v>16379.447260000001</v>
          </cell>
          <cell r="H111">
            <v>299.12076999999999</v>
          </cell>
          <cell r="I111">
            <v>7</v>
          </cell>
          <cell r="J111">
            <v>17792.256549999998</v>
          </cell>
          <cell r="K111">
            <v>17792.256549999998</v>
          </cell>
          <cell r="L111">
            <v>19574.724890000001</v>
          </cell>
          <cell r="M111">
            <v>19574.724890000001</v>
          </cell>
          <cell r="N111">
            <v>19574.724890000001</v>
          </cell>
          <cell r="P111">
            <v>14596.97892</v>
          </cell>
        </row>
        <row r="112">
          <cell r="F112" t="str">
            <v>IZOPROGRES DP ZA PROJEKT. I IZVO|EN</v>
          </cell>
          <cell r="G112">
            <v>15848.027889999999</v>
          </cell>
          <cell r="H112">
            <v>13646.14356</v>
          </cell>
          <cell r="I112">
            <v>32.333333332999999</v>
          </cell>
          <cell r="J112">
            <v>2416.1088199999999</v>
          </cell>
          <cell r="K112">
            <v>2416.1088199999999</v>
          </cell>
          <cell r="L112">
            <v>1514.2524800000001</v>
          </cell>
          <cell r="M112">
            <v>1514.2524800000001</v>
          </cell>
          <cell r="N112">
            <v>1514.2524800000001</v>
          </cell>
          <cell r="P112">
            <v>16749.88423</v>
          </cell>
        </row>
        <row r="113">
          <cell r="F113" t="str">
            <v>DUNAV OSIGURANJE AD KOMPANIJA</v>
          </cell>
          <cell r="G113">
            <v>15768.51453</v>
          </cell>
          <cell r="H113">
            <v>10372.73595</v>
          </cell>
          <cell r="I113">
            <v>139.136363636</v>
          </cell>
          <cell r="J113">
            <v>39065.264600000002</v>
          </cell>
          <cell r="K113">
            <v>39065.264600000002</v>
          </cell>
          <cell r="L113">
            <v>7177.88789</v>
          </cell>
          <cell r="M113">
            <v>7177.88789</v>
          </cell>
          <cell r="N113">
            <v>6473.60689</v>
          </cell>
          <cell r="O113">
            <v>704.28099999999995</v>
          </cell>
          <cell r="P113">
            <v>47655.891239999997</v>
          </cell>
        </row>
        <row r="114">
          <cell r="F114" t="str">
            <v>SIMS DOO</v>
          </cell>
          <cell r="G114">
            <v>15498.291590000001</v>
          </cell>
          <cell r="H114">
            <v>10374.06271</v>
          </cell>
          <cell r="I114">
            <v>49.8</v>
          </cell>
          <cell r="J114">
            <v>15498.291590000001</v>
          </cell>
          <cell r="P114">
            <v>15498.291590000001</v>
          </cell>
        </row>
        <row r="115">
          <cell r="F115" t="str">
            <v>B 4 B BUSINESS FOR BUSINESS</v>
          </cell>
          <cell r="G115">
            <v>15298.24826</v>
          </cell>
          <cell r="H115">
            <v>15298.24826</v>
          </cell>
          <cell r="I115">
            <v>49</v>
          </cell>
          <cell r="J115">
            <v>0</v>
          </cell>
          <cell r="K115">
            <v>0</v>
          </cell>
          <cell r="L115">
            <v>15298.24826</v>
          </cell>
          <cell r="M115">
            <v>15298.24826</v>
          </cell>
          <cell r="N115">
            <v>15298.24826</v>
          </cell>
        </row>
        <row r="116">
          <cell r="F116" t="str">
            <v>CANADIAN TRITON INTERNATIONAL LIMIT</v>
          </cell>
          <cell r="G116">
            <v>14846.659470000001</v>
          </cell>
          <cell r="H116">
            <v>14846.659470000001</v>
          </cell>
          <cell r="I116">
            <v>14846.659470000001</v>
          </cell>
          <cell r="P116">
            <v>14846.659470000001</v>
          </cell>
        </row>
        <row r="117">
          <cell r="F117" t="str">
            <v>MS PROMCOM</v>
          </cell>
          <cell r="G117">
            <v>14829.48893</v>
          </cell>
          <cell r="H117">
            <v>14829.48893</v>
          </cell>
          <cell r="I117">
            <v>27.875</v>
          </cell>
          <cell r="J117">
            <v>4045.0777600000001</v>
          </cell>
          <cell r="K117">
            <v>4045.0777600000001</v>
          </cell>
          <cell r="L117">
            <v>0</v>
          </cell>
          <cell r="M117">
            <v>0</v>
          </cell>
          <cell r="N117">
            <v>0</v>
          </cell>
          <cell r="P117">
            <v>18874.56669</v>
          </cell>
        </row>
        <row r="118">
          <cell r="F118" t="str">
            <v>ANTIKOR AD BEOGRAD</v>
          </cell>
          <cell r="G118">
            <v>14767.569380000001</v>
          </cell>
          <cell r="H118">
            <v>13210.71507</v>
          </cell>
          <cell r="I118">
            <v>84</v>
          </cell>
          <cell r="J118">
            <v>2208.8505799999998</v>
          </cell>
          <cell r="K118">
            <v>2208.8505799999998</v>
          </cell>
          <cell r="L118">
            <v>492.16388999999998</v>
          </cell>
          <cell r="M118">
            <v>492.16388999999998</v>
          </cell>
          <cell r="N118">
            <v>492.16388999999998</v>
          </cell>
          <cell r="O118">
            <v>0</v>
          </cell>
          <cell r="P118">
            <v>16484.256069999999</v>
          </cell>
        </row>
        <row r="119">
          <cell r="F119" t="str">
            <v>TERMOELEKTRO ENEL</v>
          </cell>
          <cell r="G119">
            <v>14702.6667</v>
          </cell>
          <cell r="H119">
            <v>14702.6667</v>
          </cell>
          <cell r="I119">
            <v>52.428571429000002</v>
          </cell>
          <cell r="J119">
            <v>8854.1533199999994</v>
          </cell>
          <cell r="K119">
            <v>8854.1533199999994</v>
          </cell>
          <cell r="L119">
            <v>2000</v>
          </cell>
          <cell r="M119">
            <v>2000</v>
          </cell>
          <cell r="N119">
            <v>2000</v>
          </cell>
          <cell r="P119">
            <v>21556.820019999999</v>
          </cell>
        </row>
        <row r="120">
          <cell r="F120" t="str">
            <v>NOVOSADSKA TOPLANA JKP</v>
          </cell>
          <cell r="G120">
            <v>14510.604219999999</v>
          </cell>
          <cell r="H120">
            <v>7773.4467699999996</v>
          </cell>
          <cell r="I120">
            <v>255.5</v>
          </cell>
          <cell r="J120">
            <v>11704.90034</v>
          </cell>
          <cell r="K120">
            <v>11693.400610000001</v>
          </cell>
          <cell r="L120">
            <v>11.49973</v>
          </cell>
          <cell r="M120">
            <v>822.76346999999998</v>
          </cell>
          <cell r="N120">
            <v>822.76346999999998</v>
          </cell>
          <cell r="O120">
            <v>25392.74109</v>
          </cell>
          <cell r="P120">
            <v>25392.74109</v>
          </cell>
        </row>
        <row r="121">
          <cell r="F121" t="str">
            <v>DELTA DMD DOO</v>
          </cell>
          <cell r="G121">
            <v>14047.118619999999</v>
          </cell>
          <cell r="H121">
            <v>8913.7014899999995</v>
          </cell>
          <cell r="I121">
            <v>36.703703703999999</v>
          </cell>
          <cell r="J121">
            <v>2054.0487699999999</v>
          </cell>
          <cell r="K121">
            <v>2054.0487699999999</v>
          </cell>
          <cell r="L121">
            <v>53.519399999999997</v>
          </cell>
          <cell r="M121">
            <v>53.519399999999997</v>
          </cell>
          <cell r="N121">
            <v>53.519399999999997</v>
          </cell>
          <cell r="P121">
            <v>16047.647989999999</v>
          </cell>
        </row>
        <row r="122">
          <cell r="F122" t="str">
            <v>TEHNOGAS  AD MESSER</v>
          </cell>
          <cell r="G122">
            <v>13974.52173</v>
          </cell>
          <cell r="H122">
            <v>10218.879010000001</v>
          </cell>
          <cell r="I122">
            <v>36.56</v>
          </cell>
          <cell r="J122">
            <v>237.02832000000001</v>
          </cell>
          <cell r="K122">
            <v>237.02832000000001</v>
          </cell>
          <cell r="L122">
            <v>51.33</v>
          </cell>
          <cell r="M122">
            <v>51.33</v>
          </cell>
          <cell r="N122">
            <v>51.33</v>
          </cell>
          <cell r="P122">
            <v>14160.22005</v>
          </cell>
        </row>
        <row r="123">
          <cell r="F123" t="str">
            <v>METAL PROMET DOO</v>
          </cell>
          <cell r="G123">
            <v>13812.16174</v>
          </cell>
          <cell r="H123">
            <v>13812.16174</v>
          </cell>
          <cell r="I123">
            <v>35.727272726999999</v>
          </cell>
          <cell r="J123">
            <v>138.67359999999999</v>
          </cell>
          <cell r="K123">
            <v>138.67359999999999</v>
          </cell>
          <cell r="L123">
            <v>0</v>
          </cell>
          <cell r="M123">
            <v>0</v>
          </cell>
          <cell r="N123">
            <v>0</v>
          </cell>
          <cell r="P123">
            <v>13950.83534</v>
          </cell>
        </row>
        <row r="124">
          <cell r="F124" t="str">
            <v>MONTAŽA-MINELDOO PANCEVO</v>
          </cell>
          <cell r="G124">
            <v>13740.651589999999</v>
          </cell>
          <cell r="H124">
            <v>13592.60785</v>
          </cell>
          <cell r="I124">
            <v>38</v>
          </cell>
          <cell r="J124">
            <v>4458.96101</v>
          </cell>
          <cell r="K124">
            <v>4458.96101</v>
          </cell>
          <cell r="L124">
            <v>0</v>
          </cell>
          <cell r="M124">
            <v>0</v>
          </cell>
          <cell r="N124">
            <v>0</v>
          </cell>
          <cell r="P124">
            <v>18199.6126</v>
          </cell>
        </row>
        <row r="125">
          <cell r="F125" t="str">
            <v>VM PROTECT DOO</v>
          </cell>
          <cell r="G125">
            <v>13226.59519</v>
          </cell>
          <cell r="H125">
            <v>1672.2343900000001</v>
          </cell>
          <cell r="I125">
            <v>12.5</v>
          </cell>
          <cell r="J125">
            <v>29905.94785</v>
          </cell>
          <cell r="K125">
            <v>29905.94785</v>
          </cell>
          <cell r="L125">
            <v>15623.530140000001</v>
          </cell>
          <cell r="M125">
            <v>15623.530140000001</v>
          </cell>
          <cell r="N125">
            <v>15623.530140000001</v>
          </cell>
          <cell r="P125">
            <v>27509.012900000002</v>
          </cell>
        </row>
        <row r="126">
          <cell r="F126" t="str">
            <v>SOKO TIM SZR MILORAD RADENKOVIC</v>
          </cell>
          <cell r="G126">
            <v>13154.913759999999</v>
          </cell>
          <cell r="H126">
            <v>11387.509760000001</v>
          </cell>
          <cell r="I126">
            <v>29.866666667000001</v>
          </cell>
          <cell r="J126">
            <v>3646.0029399999999</v>
          </cell>
          <cell r="K126">
            <v>3646.0029399999999</v>
          </cell>
          <cell r="L126">
            <v>1000</v>
          </cell>
          <cell r="M126">
            <v>1000</v>
          </cell>
          <cell r="N126">
            <v>1000</v>
          </cell>
          <cell r="P126">
            <v>15800.9167</v>
          </cell>
        </row>
        <row r="127">
          <cell r="F127" t="str">
            <v>NELT CO D.O.O.</v>
          </cell>
          <cell r="G127">
            <v>12181.7417</v>
          </cell>
          <cell r="H127">
            <v>8843.62363</v>
          </cell>
          <cell r="I127">
            <v>66.095238094999999</v>
          </cell>
          <cell r="J127">
            <v>3241.9832099999999</v>
          </cell>
          <cell r="K127">
            <v>3241.9832099999999</v>
          </cell>
          <cell r="L127">
            <v>12.120290000000001</v>
          </cell>
          <cell r="M127">
            <v>12.120290000000001</v>
          </cell>
          <cell r="N127">
            <v>12.120290000000001</v>
          </cell>
          <cell r="P127">
            <v>15411.60462</v>
          </cell>
        </row>
        <row r="128">
          <cell r="F128" t="str">
            <v>TERMOVENT SC</v>
          </cell>
          <cell r="G128">
            <v>12110.754639999999</v>
          </cell>
          <cell r="H128">
            <v>11758.94944</v>
          </cell>
          <cell r="I128">
            <v>25</v>
          </cell>
          <cell r="J128">
            <v>7889.9425099999999</v>
          </cell>
          <cell r="K128">
            <v>7889.9425099999999</v>
          </cell>
          <cell r="L128">
            <v>2184.3127300000001</v>
          </cell>
          <cell r="M128">
            <v>2184.3127300000001</v>
          </cell>
          <cell r="N128">
            <v>2184.3127300000001</v>
          </cell>
          <cell r="P128">
            <v>17816.384419999998</v>
          </cell>
        </row>
        <row r="129">
          <cell r="F129" t="str">
            <v>EKOTANK DOO</v>
          </cell>
          <cell r="G129">
            <v>11928.280720000001</v>
          </cell>
          <cell r="H129">
            <v>10126.530140000001</v>
          </cell>
          <cell r="I129">
            <v>29.4</v>
          </cell>
          <cell r="J129">
            <v>0</v>
          </cell>
          <cell r="K129">
            <v>0</v>
          </cell>
          <cell r="L129">
            <v>15.210039999999999</v>
          </cell>
          <cell r="M129">
            <v>15.210039999999999</v>
          </cell>
          <cell r="N129">
            <v>15.210039999999999</v>
          </cell>
          <cell r="P129">
            <v>11913.070680000001</v>
          </cell>
        </row>
        <row r="130">
          <cell r="F130" t="str">
            <v>BEOGRADSKE ELEKTRANE JKP.</v>
          </cell>
          <cell r="G130">
            <v>11757.49785</v>
          </cell>
          <cell r="H130">
            <v>4908.6769400000003</v>
          </cell>
          <cell r="I130">
            <v>17</v>
          </cell>
          <cell r="J130">
            <v>7305.98027</v>
          </cell>
          <cell r="K130">
            <v>7213.4443099999999</v>
          </cell>
          <cell r="L130">
            <v>92.535960000000003</v>
          </cell>
          <cell r="M130">
            <v>11850.033810000001</v>
          </cell>
          <cell r="N130">
            <v>11850.033810000001</v>
          </cell>
          <cell r="O130">
            <v>7213.4443099999999</v>
          </cell>
          <cell r="P130">
            <v>7213.4443099999999</v>
          </cell>
        </row>
        <row r="131">
          <cell r="F131" t="str">
            <v>INSTITUT ZA ZAŠTITU NA RADU</v>
          </cell>
          <cell r="G131">
            <v>11745.61752</v>
          </cell>
          <cell r="H131">
            <v>3168.0838699999999</v>
          </cell>
          <cell r="I131">
            <v>135.33333333300001</v>
          </cell>
          <cell r="J131">
            <v>3559.0216</v>
          </cell>
          <cell r="K131">
            <v>3559.0216</v>
          </cell>
          <cell r="L131">
            <v>979.48260000000005</v>
          </cell>
          <cell r="M131">
            <v>979.48260000000005</v>
          </cell>
          <cell r="N131">
            <v>979.48260000000005</v>
          </cell>
          <cell r="P131">
            <v>14325.15652</v>
          </cell>
        </row>
        <row r="132">
          <cell r="F132" t="str">
            <v>EUROLINTERNATIONAL</v>
          </cell>
          <cell r="G132">
            <v>11739.49178</v>
          </cell>
          <cell r="H132">
            <v>11739.49178</v>
          </cell>
          <cell r="I132">
            <v>11739.49178</v>
          </cell>
          <cell r="P132">
            <v>11739.49178</v>
          </cell>
        </row>
        <row r="133">
          <cell r="F133" t="str">
            <v>JUGOINSPEKT NOVI SAD AD</v>
          </cell>
          <cell r="G133">
            <v>11276.53376</v>
          </cell>
          <cell r="H133">
            <v>4702.9458800000002</v>
          </cell>
          <cell r="I133">
            <v>39.263157894999999</v>
          </cell>
          <cell r="J133">
            <v>1710.93193</v>
          </cell>
          <cell r="K133">
            <v>1710.93193</v>
          </cell>
          <cell r="L133">
            <v>359.21668</v>
          </cell>
          <cell r="M133">
            <v>359.21668</v>
          </cell>
          <cell r="N133">
            <v>359.21668</v>
          </cell>
          <cell r="P133">
            <v>12628.24901</v>
          </cell>
        </row>
        <row r="134">
          <cell r="F134" t="str">
            <v>GASOP DOO</v>
          </cell>
          <cell r="G134">
            <v>11271.08304</v>
          </cell>
          <cell r="H134">
            <v>614.24900000000002</v>
          </cell>
          <cell r="I134">
            <v>32.666666667000001</v>
          </cell>
          <cell r="J134">
            <v>7.3159999999999998</v>
          </cell>
          <cell r="K134">
            <v>7.3159999999999998</v>
          </cell>
          <cell r="L134">
            <v>299.05984000000001</v>
          </cell>
          <cell r="M134">
            <v>299.05984000000001</v>
          </cell>
          <cell r="N134">
            <v>299.05984000000001</v>
          </cell>
          <cell r="P134">
            <v>10979.3392</v>
          </cell>
        </row>
        <row r="135">
          <cell r="F135" t="str">
            <v>VOJVODINA PUT AD</v>
          </cell>
          <cell r="G135">
            <v>10877.762479999999</v>
          </cell>
          <cell r="H135">
            <v>7331.4406200000003</v>
          </cell>
          <cell r="I135">
            <v>325.60000000000002</v>
          </cell>
          <cell r="J135">
            <v>10877.762479999999</v>
          </cell>
          <cell r="P135">
            <v>10877.762479999999</v>
          </cell>
        </row>
        <row r="136">
          <cell r="F136" t="str">
            <v>FEROMONT  BEOGRAD</v>
          </cell>
          <cell r="G136">
            <v>10684.614890000001</v>
          </cell>
          <cell r="H136">
            <v>9691.3448200000003</v>
          </cell>
          <cell r="I136">
            <v>42.666666667000001</v>
          </cell>
          <cell r="J136">
            <v>3682.69317</v>
          </cell>
          <cell r="K136">
            <v>3682.69317</v>
          </cell>
          <cell r="L136">
            <v>7104.9840800000002</v>
          </cell>
          <cell r="M136">
            <v>7104.9840800000002</v>
          </cell>
          <cell r="N136">
            <v>7104.9840800000002</v>
          </cell>
          <cell r="P136">
            <v>7262.3239800000001</v>
          </cell>
        </row>
        <row r="137">
          <cell r="F137" t="str">
            <v>ANGOLA BLOK  3/85</v>
          </cell>
          <cell r="G137">
            <v>10451.10484</v>
          </cell>
          <cell r="H137">
            <v>0</v>
          </cell>
          <cell r="I137">
            <v>0</v>
          </cell>
          <cell r="P137">
            <v>10451.10484</v>
          </cell>
        </row>
        <row r="138">
          <cell r="F138" t="str">
            <v>5 JANUAR DOO</v>
          </cell>
          <cell r="G138">
            <v>10208.6353</v>
          </cell>
          <cell r="H138">
            <v>188.7192</v>
          </cell>
          <cell r="I138">
            <v>72.333333332999999</v>
          </cell>
          <cell r="J138">
            <v>7201.7710299999999</v>
          </cell>
          <cell r="K138">
            <v>7201.7710299999999</v>
          </cell>
          <cell r="L138">
            <v>8265.0183799999995</v>
          </cell>
          <cell r="M138">
            <v>8265.0183799999995</v>
          </cell>
          <cell r="N138">
            <v>8265.0183799999995</v>
          </cell>
          <cell r="P138">
            <v>9145.3879500000003</v>
          </cell>
        </row>
        <row r="139">
          <cell r="F139" t="str">
            <v>LUKOILNEFTOCHIM</v>
          </cell>
          <cell r="G139">
            <v>10206.320369999999</v>
          </cell>
          <cell r="H139">
            <v>10206.320369999999</v>
          </cell>
          <cell r="I139">
            <v>10206.320369999999</v>
          </cell>
          <cell r="P139">
            <v>10206.320369999999</v>
          </cell>
        </row>
        <row r="140">
          <cell r="F140" t="str">
            <v>PETAKOVIĆ LAZAR PREVOZNIK</v>
          </cell>
          <cell r="G140">
            <v>10114.7912</v>
          </cell>
          <cell r="H140">
            <v>6702.5964100000001</v>
          </cell>
          <cell r="I140">
            <v>30.794117647</v>
          </cell>
          <cell r="J140">
            <v>5458.9166299999997</v>
          </cell>
          <cell r="K140">
            <v>5458.9166299999997</v>
          </cell>
          <cell r="L140">
            <v>4023.1361000000002</v>
          </cell>
          <cell r="M140">
            <v>4023.1361000000002</v>
          </cell>
          <cell r="N140">
            <v>4023.1361000000002</v>
          </cell>
          <cell r="P140">
            <v>11550.57173</v>
          </cell>
        </row>
        <row r="141">
          <cell r="F141" t="str">
            <v>RAFINERIJA NAFTE A.D. BEOGRAD</v>
          </cell>
          <cell r="G141">
            <v>10010.81691</v>
          </cell>
          <cell r="H141">
            <v>10015.78541</v>
          </cell>
          <cell r="I141">
            <v>167.222222222</v>
          </cell>
          <cell r="J141">
            <v>10010.81691</v>
          </cell>
          <cell r="P141">
            <v>10010.81691</v>
          </cell>
        </row>
        <row r="142">
          <cell r="F142" t="str">
            <v>TERMOELEKTRO  PROJEKT AD</v>
          </cell>
          <cell r="G142">
            <v>9920.8817099999997</v>
          </cell>
          <cell r="H142">
            <v>9770.0765300000003</v>
          </cell>
          <cell r="I142">
            <v>23.666666667000001</v>
          </cell>
          <cell r="J142">
            <v>1714.9873700000001</v>
          </cell>
          <cell r="K142">
            <v>1714.9873700000001</v>
          </cell>
          <cell r="L142">
            <v>0</v>
          </cell>
          <cell r="M142">
            <v>0</v>
          </cell>
          <cell r="N142">
            <v>0</v>
          </cell>
          <cell r="P142">
            <v>11635.86908</v>
          </cell>
        </row>
        <row r="143">
          <cell r="F143" t="str">
            <v>REMONT AD</v>
          </cell>
          <cell r="G143">
            <v>9507.0689199999997</v>
          </cell>
          <cell r="H143">
            <v>5802.9805100000003</v>
          </cell>
          <cell r="I143">
            <v>28.323529411999999</v>
          </cell>
          <cell r="J143">
            <v>1474.13453</v>
          </cell>
          <cell r="K143">
            <v>1474.13453</v>
          </cell>
          <cell r="L143">
            <v>551.80593999999996</v>
          </cell>
          <cell r="M143">
            <v>551.80593999999996</v>
          </cell>
          <cell r="N143">
            <v>551.80593999999996</v>
          </cell>
          <cell r="P143">
            <v>10429.397510000001</v>
          </cell>
        </row>
        <row r="144">
          <cell r="F144" t="str">
            <v>MAŠINSKA INDUSTRIJA NIŠ AD HOLDING</v>
          </cell>
          <cell r="G144">
            <v>9454.0128000000004</v>
          </cell>
          <cell r="H144">
            <v>3844.87617</v>
          </cell>
          <cell r="I144">
            <v>0</v>
          </cell>
          <cell r="J144">
            <v>949.04674</v>
          </cell>
          <cell r="K144">
            <v>949.04674</v>
          </cell>
          <cell r="L144">
            <v>4793.9229100000002</v>
          </cell>
          <cell r="M144">
            <v>4793.9229100000002</v>
          </cell>
          <cell r="N144">
            <v>4793.9229100000002</v>
          </cell>
          <cell r="P144">
            <v>5609.13663</v>
          </cell>
        </row>
        <row r="145">
          <cell r="F145" t="str">
            <v>FARMAKOM MB KONCERN</v>
          </cell>
          <cell r="G145">
            <v>9392.4207399999996</v>
          </cell>
          <cell r="H145">
            <v>343.12927000000002</v>
          </cell>
          <cell r="I145">
            <v>5.2857142860000002</v>
          </cell>
          <cell r="J145">
            <v>12992.355890000001</v>
          </cell>
          <cell r="K145">
            <v>12992.355890000001</v>
          </cell>
          <cell r="L145">
            <v>9384.5793300000005</v>
          </cell>
          <cell r="M145">
            <v>9384.5793300000005</v>
          </cell>
          <cell r="N145">
            <v>9384.5793300000005</v>
          </cell>
          <cell r="P145">
            <v>13000.1973</v>
          </cell>
        </row>
        <row r="146">
          <cell r="F146" t="str">
            <v>GRAND PROM DOO</v>
          </cell>
          <cell r="G146">
            <v>9367.8385500000004</v>
          </cell>
          <cell r="H146">
            <v>2626.5374900000002</v>
          </cell>
          <cell r="I146">
            <v>29.955555556</v>
          </cell>
          <cell r="J146">
            <v>2467.7743099999998</v>
          </cell>
          <cell r="K146">
            <v>2467.7743099999998</v>
          </cell>
          <cell r="L146">
            <v>2522.4614900000001</v>
          </cell>
          <cell r="M146">
            <v>2522.4614900000001</v>
          </cell>
          <cell r="N146">
            <v>2522.4614900000001</v>
          </cell>
          <cell r="P146">
            <v>9313.1513699999996</v>
          </cell>
        </row>
        <row r="147">
          <cell r="F147" t="str">
            <v>ROMAX TRADE</v>
          </cell>
          <cell r="G147">
            <v>8970.1364799999992</v>
          </cell>
          <cell r="H147">
            <v>8970.1364799999992</v>
          </cell>
          <cell r="I147">
            <v>14.375</v>
          </cell>
          <cell r="J147">
            <v>5015.4380099999998</v>
          </cell>
          <cell r="K147">
            <v>5015.4380099999998</v>
          </cell>
          <cell r="L147">
            <v>2646.0674399999998</v>
          </cell>
          <cell r="M147">
            <v>2646.0674399999998</v>
          </cell>
          <cell r="N147">
            <v>2646.0674399999998</v>
          </cell>
          <cell r="P147">
            <v>11339.50705</v>
          </cell>
        </row>
        <row r="148">
          <cell r="F148" t="str">
            <v>MARBO PRODUCT</v>
          </cell>
          <cell r="G148">
            <v>8927.5167099999999</v>
          </cell>
          <cell r="H148">
            <v>3873.0740999999998</v>
          </cell>
          <cell r="I148">
            <v>29.94</v>
          </cell>
          <cell r="J148">
            <v>1505.6881699999999</v>
          </cell>
          <cell r="K148">
            <v>1505.6881699999999</v>
          </cell>
          <cell r="L148">
            <v>961.63133000000005</v>
          </cell>
          <cell r="M148">
            <v>961.63133000000005</v>
          </cell>
          <cell r="N148">
            <v>961.63133000000005</v>
          </cell>
          <cell r="P148">
            <v>9471.5735499999992</v>
          </cell>
        </row>
        <row r="149">
          <cell r="F149" t="str">
            <v>BIMAX</v>
          </cell>
          <cell r="G149">
            <v>8547.7677800000001</v>
          </cell>
          <cell r="H149">
            <v>8547.7677800000001</v>
          </cell>
          <cell r="I149">
            <v>30.166666667000001</v>
          </cell>
          <cell r="J149">
            <v>0</v>
          </cell>
          <cell r="K149">
            <v>0</v>
          </cell>
          <cell r="L149">
            <v>72.109800000000007</v>
          </cell>
          <cell r="M149">
            <v>72.109800000000007</v>
          </cell>
          <cell r="N149">
            <v>72.109800000000007</v>
          </cell>
          <cell r="P149">
            <v>8475.65798</v>
          </cell>
        </row>
        <row r="150">
          <cell r="F150" t="str">
            <v>MONTPROJEKT</v>
          </cell>
          <cell r="G150">
            <v>8339.9140399999997</v>
          </cell>
          <cell r="H150">
            <v>5712.6204399999997</v>
          </cell>
          <cell r="I150">
            <v>30</v>
          </cell>
          <cell r="J150">
            <v>0</v>
          </cell>
          <cell r="K150">
            <v>0</v>
          </cell>
          <cell r="L150">
            <v>134.33919</v>
          </cell>
          <cell r="M150">
            <v>134.33919</v>
          </cell>
          <cell r="N150">
            <v>134.33919</v>
          </cell>
          <cell r="P150">
            <v>8205.5748500000009</v>
          </cell>
        </row>
        <row r="151">
          <cell r="F151" t="str">
            <v>JURA TRADING DOO</v>
          </cell>
          <cell r="G151">
            <v>8093.1092799999997</v>
          </cell>
          <cell r="H151">
            <v>-1678.1085</v>
          </cell>
          <cell r="I151">
            <v>0</v>
          </cell>
          <cell r="J151">
            <v>4592.88922</v>
          </cell>
          <cell r="K151">
            <v>4592.88922</v>
          </cell>
          <cell r="L151">
            <v>3895.1084999999998</v>
          </cell>
          <cell r="M151">
            <v>3895.1084999999998</v>
          </cell>
          <cell r="N151">
            <v>3895.1084999999998</v>
          </cell>
          <cell r="P151">
            <v>8790.89</v>
          </cell>
        </row>
        <row r="152">
          <cell r="F152" t="str">
            <v>AUTO PROMET DOO</v>
          </cell>
          <cell r="G152">
            <v>7934.2618000000002</v>
          </cell>
          <cell r="H152">
            <v>6791.21468</v>
          </cell>
          <cell r="I152">
            <v>34.838709676999997</v>
          </cell>
          <cell r="J152">
            <v>95.280079999999998</v>
          </cell>
          <cell r="K152">
            <v>95.280079999999998</v>
          </cell>
          <cell r="L152">
            <v>1848.252</v>
          </cell>
          <cell r="M152">
            <v>1848.252</v>
          </cell>
          <cell r="N152">
            <v>1848.252</v>
          </cell>
          <cell r="P152">
            <v>6181.2898800000003</v>
          </cell>
        </row>
        <row r="153">
          <cell r="F153" t="str">
            <v>Top 100 vendors</v>
          </cell>
          <cell r="G153">
            <v>9344060.2640400026</v>
          </cell>
          <cell r="H153">
            <v>5069886.6771699982</v>
          </cell>
          <cell r="I153">
            <v>90.05674700413833</v>
          </cell>
          <cell r="J153">
            <v>1768698.8852100004</v>
          </cell>
          <cell r="K153">
            <v>1763250.1442500001</v>
          </cell>
          <cell r="L153">
            <v>5448.7409600000001</v>
          </cell>
          <cell r="M153">
            <v>4903918.3305600025</v>
          </cell>
          <cell r="N153">
            <v>4721669.0680500027</v>
          </cell>
          <cell r="O153">
            <v>182249.26251</v>
          </cell>
          <cell r="P153">
            <v>6208840.8186899973</v>
          </cell>
        </row>
        <row r="154">
          <cell r="F154" t="str">
            <v>Others</v>
          </cell>
          <cell r="G154">
            <v>1387336.2128799967</v>
          </cell>
          <cell r="H154">
            <v>967348.80957000144</v>
          </cell>
          <cell r="I154">
            <v>4803204.1730099991</v>
          </cell>
          <cell r="J154">
            <v>4803204.1730099991</v>
          </cell>
          <cell r="K154">
            <v>4802692.5053900005</v>
          </cell>
          <cell r="L154">
            <v>511.66762000000017</v>
          </cell>
          <cell r="M154">
            <v>897136.71536999755</v>
          </cell>
          <cell r="N154">
            <v>870900.00116999727</v>
          </cell>
          <cell r="O154">
            <v>26236.714199999988</v>
          </cell>
          <cell r="P154">
            <v>5293403.670520003</v>
          </cell>
        </row>
        <row r="155">
          <cell r="F155" t="str">
            <v>Overall Result</v>
          </cell>
          <cell r="G155">
            <v>10731396.476919999</v>
          </cell>
          <cell r="H155">
            <v>6037235.4867399996</v>
          </cell>
          <cell r="I155">
            <v>148.37836506400001</v>
          </cell>
          <cell r="J155">
            <v>6571903.05822</v>
          </cell>
          <cell r="K155">
            <v>6565942.6496400004</v>
          </cell>
          <cell r="L155">
            <v>5960.4085800000003</v>
          </cell>
          <cell r="M155">
            <v>5801055.04593</v>
          </cell>
          <cell r="N155">
            <v>5592569.0692199999</v>
          </cell>
          <cell r="O155">
            <v>208485.97670999999</v>
          </cell>
          <cell r="P155">
            <v>11502244.48921</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ocation key"/>
      <sheetName val="BU po posl oblasti"/>
      <sheetName val="Exploration Cost centres NGS"/>
      <sheetName val="Payroll cst centers NGS"/>
      <sheetName val="Payroll cost centres RNP"/>
      <sheetName val="Payroll cost centres RNS"/>
      <sheetName val="Payroll const centre TNG"/>
      <sheetName val="NIS March 2009"/>
      <sheetName val="Sheet2"/>
      <sheetName val="Balance Sheet"/>
      <sheetName val="Income Statement"/>
    </sheetNames>
    <sheetDataSet>
      <sheetData sheetId="0" refreshError="1"/>
      <sheetData sheetId="1" refreshError="1"/>
      <sheetData sheetId="2" refreshError="1">
        <row r="1">
          <cell r="E1" t="str">
            <v>Ukupni rashodi po mestima troška</v>
          </cell>
        </row>
        <row r="6">
          <cell r="F6" t="str">
            <v>Author</v>
          </cell>
          <cell r="G6" t="str">
            <v>Z_ZUNICAL</v>
          </cell>
        </row>
        <row r="7">
          <cell r="F7" t="str">
            <v>Current User</v>
          </cell>
          <cell r="G7" t="str">
            <v>MARKOVIMA</v>
          </cell>
        </row>
        <row r="8">
          <cell r="F8" t="str">
            <v>Last Changed By</v>
          </cell>
          <cell r="G8" t="str">
            <v>Z_ZUNICAL</v>
          </cell>
        </row>
        <row r="9">
          <cell r="I9" t="str">
            <v>Status of Data</v>
          </cell>
          <cell r="J9" t="str">
            <v>21.05.2009 13:47:00</v>
          </cell>
        </row>
        <row r="10">
          <cell r="F10" t="str">
            <v>Query Technical Name</v>
          </cell>
          <cell r="G10" t="str">
            <v>GRP_CCA_P002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11.3"/>
      <sheetName val="XLR_NoRangeSheet"/>
      <sheetName val="2003"/>
      <sheetName val="ф 11.3 за 2004 год"/>
      <sheetName val="Read me first"/>
      <sheetName val="mapping"/>
      <sheetName val="Ф11_3"/>
      <sheetName val="ф_11_3_за_2004_год"/>
      <sheetName val="Read_me_first"/>
      <sheetName val="Graph"/>
      <sheetName val="AP Feb09"/>
      <sheetName val="AR Jan09"/>
      <sheetName val="Income Statement"/>
      <sheetName val="Balance Sheet"/>
      <sheetName val="Перечень для ранжирования"/>
      <sheetName val="OECD"/>
      <sheetName val="Ф11_31"/>
      <sheetName val="ф_11_3_за_2004_год1"/>
      <sheetName val="Read_me_first1"/>
      <sheetName val="AP_Feb09"/>
      <sheetName val="AR_Jan09"/>
      <sheetName val="Income_Statement"/>
      <sheetName val="Balance_Sheet"/>
      <sheetName val="exploration cost centres ngs"/>
      <sheetName val="Dati base"/>
      <sheetName val="rsoilbal"/>
      <sheetName val="Panel"/>
      <sheetName val="Japan"/>
      <sheetName val="drum"/>
      <sheetName val="#ССЫЛКА"/>
      <sheetName val="Activity(new)"/>
      <sheetName val="Total(new)"/>
      <sheetName val="Не удалять"/>
      <sheetName val="1.1.1 Сервисные ставки"/>
      <sheetName val="cus_HK1033"/>
      <sheetName val="Справочно"/>
      <sheetName val="2"/>
      <sheetName val="3"/>
      <sheetName val="GEN_INFO"/>
      <sheetName val="Проводки_02"/>
      <sheetName val="УрРасч"/>
      <sheetName val="АКРасч"/>
      <sheetName val="12"/>
      <sheetName val="Info"/>
      <sheetName val="Data"/>
      <sheetName val="ПРОГНОЗ_1"/>
      <sheetName val="Форма 7"/>
      <sheetName val="Форма 6"/>
      <sheetName val="Форма 8"/>
      <sheetName val="P&amp;L - 2nd Year"/>
      <sheetName val="Не_удалять"/>
      <sheetName val="1_1_1_Сервисные_ставки"/>
      <sheetName val="P&amp;L_-_2nd_Year"/>
      <sheetName val="Форма_7"/>
      <sheetName val="Форма_6"/>
      <sheetName val="Форма_8"/>
      <sheetName val="MAIN_PARAMETERS"/>
      <sheetName val="Materials"/>
      <sheetName val="Modes"/>
      <sheetName val="Nodes"/>
      <sheetName val="Export Quota Correction"/>
      <sheetName val="лист3"/>
      <sheetName val="лист2"/>
      <sheetName val="кедровский"/>
      <sheetName val="Заполнить_ФИО!"/>
      <sheetName val="ЛРВ"/>
      <sheetName val="실행내역"/>
      <sheetName val="Курсы"/>
      <sheetName val="FRD_code"/>
      <sheetName val="Tier1"/>
      <sheetName val="fes"/>
      <sheetName val="bm"/>
      <sheetName val="vendor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ocation key"/>
      <sheetName val="BU po posl oblasti"/>
      <sheetName val="Exploration Cost centres NGS"/>
      <sheetName val="Payroll cst centers NGS"/>
      <sheetName val="Payroll cost centres RNP"/>
      <sheetName val="Payroll cost centres RNS"/>
      <sheetName val="Payroll const centre TNG"/>
      <sheetName val="NIS March 2009"/>
      <sheetName val="Sheet2"/>
      <sheetName val="F1_detail"/>
    </sheetNames>
    <sheetDataSet>
      <sheetData sheetId="0"/>
      <sheetData sheetId="1"/>
      <sheetData sheetId="2" refreshError="1">
        <row r="1">
          <cell r="E1" t="str">
            <v>Ukupni rashodi po mestima troška</v>
          </cell>
        </row>
        <row r="7">
          <cell r="I7" t="str">
            <v>Key Date</v>
          </cell>
          <cell r="J7" t="str">
            <v>25.05.2009</v>
          </cell>
        </row>
        <row r="10">
          <cell r="I10" t="str">
            <v>Relevance of Data (Date)</v>
          </cell>
          <cell r="J10" t="str">
            <v>21.05.2009</v>
          </cell>
        </row>
      </sheetData>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P-OFS"/>
      <sheetName val="MOP-OFS-T"/>
      <sheetName val="Par"/>
      <sheetName val="OFS-HSE"/>
      <sheetName val="OFS-HSE-K "/>
      <sheetName val="OFS-Natur"/>
      <sheetName val="OFS-Natur-K"/>
      <sheetName val="OFS-Prodaja"/>
      <sheetName val="OFS-Prodaja-К "/>
      <sheetName val="OFS-Тroskovi"/>
      <sheetName val="OFS-Troskovi-К "/>
      <sheetName val="OFS-ObavezeINV"/>
      <sheetName val="OFS-ObavezeINV-К "/>
      <sheetName val="OFS-CashFlow"/>
      <sheetName val="OFS-CAshFlow-K"/>
      <sheetName val="OFS-Zalihe"/>
      <sheetName val="OFS-Zalihe-K"/>
      <sheetName val="OFS-HR"/>
      <sheetName val="OFS-HR-K "/>
      <sheetName val="OFS-Potrazivanja"/>
      <sheetName val="OFS-Potrazivanja-K "/>
      <sheetName val="OFS-Potrazivanja 1"/>
      <sheetName val="OFS-Potrazivanja-1-K "/>
      <sheetName val="OFS-Potrazivanja 2"/>
      <sheetName val="OFS-Potrazivanja-2-K "/>
      <sheetName val="OFS-Potrazivanja 3"/>
      <sheetName val="OFS-Potrazivanja-3-K "/>
      <sheetName val="OFS-Obaveze"/>
      <sheetName val="OFS-Obaveze-K "/>
      <sheetName val="Analitika domaceg trzista"/>
      <sheetName val="BExRepositorySheet"/>
    </sheetNames>
    <sheetDataSet>
      <sheetData sheetId="0"/>
      <sheetData sheetId="1">
        <row r="7">
          <cell r="A7">
            <v>1</v>
          </cell>
          <cell r="B7" t="str">
            <v>Индеx транспарентности / Индекс прозрачности</v>
          </cell>
          <cell r="C7" t="str">
            <v>коеф.</v>
          </cell>
          <cell r="D7" t="str">
            <v>0/4/6/52</v>
          </cell>
          <cell r="E7" t="str">
            <v>0/3/4/57</v>
          </cell>
          <cell r="F7" t="str">
            <v>1/4/5/52</v>
          </cell>
          <cell r="G7" t="str">
            <v>0/5/56</v>
          </cell>
          <cell r="H7">
            <v>0</v>
          </cell>
          <cell r="I7">
            <v>0</v>
          </cell>
          <cell r="J7">
            <v>0</v>
          </cell>
          <cell r="K7" t="str">
            <v>0/13/29/335</v>
          </cell>
          <cell r="L7" t="str">
            <v>2/18/26/257</v>
          </cell>
          <cell r="M7" t="str">
            <v>Коефицијенат транспаретности у 2011. приказује се са 4 цифре, које представљају догађаје по степену, како је дато у класификатору догадјаја  кт-55. У односу на план број тешких и средњих догађаја као и лаких је мањи у односу на план. Број потенцијалних оп</v>
          </cell>
        </row>
        <row r="8">
          <cell r="A8">
            <v>2</v>
          </cell>
          <cell r="B8" t="str">
            <v>Коефицијент несрећних случајева са губитком радне способности /  Коэффициент несчастных случаев с потерей трудоспособности</v>
          </cell>
          <cell r="C8" t="str">
            <v>бр. /200000 човек/сати</v>
          </cell>
          <cell r="D8">
            <v>0.66</v>
          </cell>
          <cell r="E8">
            <v>0</v>
          </cell>
          <cell r="F8">
            <v>0.7</v>
          </cell>
          <cell r="G8">
            <v>1.27</v>
          </cell>
          <cell r="H8">
            <v>0</v>
          </cell>
          <cell r="I8" t="e">
            <v>#DIV/0!</v>
          </cell>
          <cell r="J8">
            <v>0</v>
          </cell>
          <cell r="K8">
            <v>0.27</v>
          </cell>
          <cell r="L8">
            <v>0.3</v>
          </cell>
          <cell r="M8" t="str">
            <v>Коефицијенат  тешких повреда на раду добија се прорачуном броја тешких повреда (које доставља Медицина рада) помножена константом 200 000 и подељена производом броја запослених и радним часовима. У периоду јан-април +план мај 2011.(колона 12) добија се: 0</v>
          </cell>
        </row>
        <row r="9">
          <cell r="A9">
            <v>3</v>
          </cell>
          <cell r="B9" t="str">
            <v>Коефицијент саобраћајних несрећа / Коэффициент дорожно-транспортных аварий</v>
          </cell>
          <cell r="C9" t="str">
            <v>бр./ 1000000 km</v>
          </cell>
          <cell r="D9">
            <v>1.68</v>
          </cell>
          <cell r="E9">
            <v>0</v>
          </cell>
          <cell r="F9">
            <v>1.82</v>
          </cell>
          <cell r="G9">
            <v>0</v>
          </cell>
          <cell r="H9">
            <v>0</v>
          </cell>
          <cell r="I9" t="e">
            <v>#DIV/0!</v>
          </cell>
          <cell r="J9" t="e">
            <v>#DIV/0!</v>
          </cell>
          <cell r="K9">
            <v>1.51</v>
          </cell>
          <cell r="L9">
            <v>1.87</v>
          </cell>
          <cell r="M9" t="str">
            <v>Коефицијенат саобраћајних незгода теретних возила изражен као број незгода на милион пређених километара у плану за април није могуће тачно одредити јер недостаје тачан број пређених километара у априлу  (узето као као претхони месец) чиме се не прави вел</v>
          </cell>
        </row>
        <row r="10">
          <cell r="A10">
            <v>4</v>
          </cell>
          <cell r="B10" t="str">
            <v>Истражно бушење / Разведочное бурение</v>
          </cell>
          <cell r="C10" t="str">
            <v>метара</v>
          </cell>
          <cell r="D10">
            <v>2310</v>
          </cell>
          <cell r="E10">
            <v>600</v>
          </cell>
          <cell r="F10">
            <v>0</v>
          </cell>
          <cell r="G10">
            <v>0</v>
          </cell>
          <cell r="H10" t="e">
            <v>#DIV/0!</v>
          </cell>
          <cell r="I10">
            <v>3.85</v>
          </cell>
          <cell r="J10" t="e">
            <v>#DIV/0!</v>
          </cell>
          <cell r="K10">
            <v>2910</v>
          </cell>
          <cell r="L10">
            <v>4000</v>
          </cell>
          <cell r="M10" t="str">
            <v>Процена април је већа од плана април претежно због планираног преклапања неколико сеоба, али је због одличне сарадње са Погоном Транспорт постројење Р-4 било раније расположиво за бушење истражне бушотине Туд-1, па се процењује, у складу са важећим гантог</v>
          </cell>
        </row>
        <row r="11">
          <cell r="A11">
            <v>5</v>
          </cell>
          <cell r="B11" t="str">
            <v>Експлоатационо бушење / Эксплуатационное бурение</v>
          </cell>
          <cell r="C11" t="str">
            <v>метара</v>
          </cell>
          <cell r="D11">
            <v>3986</v>
          </cell>
          <cell r="E11">
            <v>420</v>
          </cell>
          <cell r="F11">
            <v>620</v>
          </cell>
          <cell r="G11">
            <v>0</v>
          </cell>
          <cell r="H11">
            <v>0.67741935483870963</v>
          </cell>
          <cell r="I11">
            <v>9.4904761904761905</v>
          </cell>
          <cell r="J11" t="e">
            <v>#DIV/0!</v>
          </cell>
          <cell r="K11">
            <v>8132</v>
          </cell>
          <cell r="L11">
            <v>9146</v>
          </cell>
          <cell r="M11" t="str">
            <v>Процена април је мања од плана април претежно због касније расположивости постројења за почетак бушења бушотоне Кв-87, као и због отежаног пресељења постројења са локације Ит-18 (план је био да се крајем месеца избуши и 200м бушотине Кв-87, али се процењу</v>
          </cell>
        </row>
        <row r="12">
          <cell r="A12">
            <v>6</v>
          </cell>
          <cell r="B12" t="str">
            <v>Ефикасност експлоатационог бушења / Эффективность эксплуатационного бурения</v>
          </cell>
          <cell r="C12" t="str">
            <v>дана/1000 метара</v>
          </cell>
          <cell r="D12">
            <v>11.83</v>
          </cell>
          <cell r="E12">
            <v>38.094999999999999</v>
          </cell>
          <cell r="F12">
            <v>32.26</v>
          </cell>
          <cell r="G12">
            <v>0</v>
          </cell>
          <cell r="H12">
            <v>1.1808741475511471</v>
          </cell>
          <cell r="I12">
            <v>0.31053944087150548</v>
          </cell>
          <cell r="J12" t="e">
            <v>#DIV/0!</v>
          </cell>
          <cell r="K12">
            <v>24.84</v>
          </cell>
          <cell r="L12">
            <v>11.85</v>
          </cell>
          <cell r="M12" t="str">
            <v xml:space="preserve">Процена април је мања од плана април јер смо крајем марта планирали да ће се избушити 420м (Ит-18) + 200м (Кв-87) = 620м (за 16 дана (Ит-18) + 4 дана (Кв-87) = 20 дана), што даје ефикасност од (20 x 1000)/620= 32,26 дана/1000м, али пошто планираних 200 м </v>
          </cell>
        </row>
        <row r="13">
          <cell r="A13">
            <v>7</v>
          </cell>
          <cell r="B13" t="str">
            <v>Бригада сати / Бригада часы</v>
          </cell>
          <cell r="C13" t="str">
            <v>број сати</v>
          </cell>
          <cell r="D13">
            <v>6696</v>
          </cell>
          <cell r="E13">
            <v>5964</v>
          </cell>
          <cell r="F13">
            <v>6264</v>
          </cell>
          <cell r="G13">
            <v>6526.5</v>
          </cell>
          <cell r="H13">
            <v>0.95210727969348663</v>
          </cell>
          <cell r="I13">
            <v>1.1227364185110664</v>
          </cell>
          <cell r="J13">
            <v>0.91381291657090324</v>
          </cell>
          <cell r="K13">
            <v>30190</v>
          </cell>
          <cell r="L13">
            <v>32184</v>
          </cell>
          <cell r="M13" t="str">
            <v>Процена април је мања од плана април због рада мањег броја ремонтних постројења (планирано 10 РП, а радило 9 РП). План мај је у оквиру плана априла.</v>
          </cell>
        </row>
        <row r="14">
          <cell r="A14">
            <v>8</v>
          </cell>
          <cell r="B14" t="str">
            <v>Број ремонтованих бушотина / Количество ремонтированных скважин</v>
          </cell>
          <cell r="C14" t="str">
            <v>број бушотина</v>
          </cell>
          <cell r="D14">
            <v>36</v>
          </cell>
          <cell r="E14">
            <v>42</v>
          </cell>
          <cell r="F14">
            <v>36</v>
          </cell>
          <cell r="G14">
            <v>39</v>
          </cell>
          <cell r="H14">
            <v>1.1666666666666667</v>
          </cell>
          <cell r="I14">
            <v>0.8571428571428571</v>
          </cell>
          <cell r="J14">
            <v>1.0769230769230769</v>
          </cell>
          <cell r="K14">
            <v>198</v>
          </cell>
          <cell r="L14">
            <v>180</v>
          </cell>
          <cell r="M14" t="str">
            <v xml:space="preserve">Процена април је већа од плана април претежно због oдрађенog већeg бројa бушотина. Рађене су углавном једноставније операције (ROB-P), а по плану је требало да се ради много већи број капиталних ремоната који трају знатно дуже. План мај је у оквиру плана </v>
          </cell>
        </row>
        <row r="15">
          <cell r="A15">
            <v>9</v>
          </cell>
          <cell r="B15" t="str">
            <v>Непродуктивно време / Непродуктивное время</v>
          </cell>
          <cell r="C15" t="str">
            <v>%</v>
          </cell>
          <cell r="D15">
            <v>10</v>
          </cell>
          <cell r="E15">
            <v>4.8</v>
          </cell>
          <cell r="F15">
            <v>10</v>
          </cell>
          <cell r="G15">
            <v>14.75</v>
          </cell>
          <cell r="H15">
            <v>0.48</v>
          </cell>
          <cell r="I15">
            <v>2.0833333333333335</v>
          </cell>
          <cell r="J15">
            <v>0.3254237288135593</v>
          </cell>
          <cell r="K15">
            <v>8.9</v>
          </cell>
          <cell r="L15">
            <v>10</v>
          </cell>
          <cell r="M15" t="str">
            <v>Процена април је мања у односу на план април претежно због боље кординације и организације послова. Непродуктивно време полако долази у границе планираних вредности, а са тенденцијом даљег смањивања.</v>
          </cell>
        </row>
        <row r="16">
          <cell r="A16">
            <v>10</v>
          </cell>
          <cell r="B16" t="str">
            <v>2Д сеизмика / 2Д сейсмика</v>
          </cell>
          <cell r="C16" t="str">
            <v>km</v>
          </cell>
          <cell r="D16">
            <v>120</v>
          </cell>
          <cell r="E16">
            <v>95</v>
          </cell>
          <cell r="F16">
            <v>100</v>
          </cell>
          <cell r="G16">
            <v>80.400000000000006</v>
          </cell>
          <cell r="H16">
            <v>0.95</v>
          </cell>
          <cell r="I16">
            <v>1.263157894736842</v>
          </cell>
          <cell r="J16">
            <v>1.1815920398009949</v>
          </cell>
          <cell r="K16">
            <v>330</v>
          </cell>
          <cell r="L16">
            <v>320</v>
          </cell>
          <cell r="M16" t="str">
            <v>Процена април је у оквиру плана април. План мај је већи од процене април претежно због планираног већег обима посла као и због тога што се очекују бољи временски услови.</v>
          </cell>
        </row>
        <row r="17">
          <cell r="A17">
            <v>11</v>
          </cell>
          <cell r="B17" t="str">
            <v>3Д сеизмика / 3Д сейсмика</v>
          </cell>
          <cell r="C17" t="str">
            <v>km2</v>
          </cell>
          <cell r="D17">
            <v>0</v>
          </cell>
          <cell r="E17">
            <v>0</v>
          </cell>
          <cell r="F17">
            <v>0</v>
          </cell>
          <cell r="G17">
            <v>0</v>
          </cell>
          <cell r="H17" t="str">
            <v xml:space="preserve"> </v>
          </cell>
          <cell r="I17" t="e">
            <v>#DIV/0!</v>
          </cell>
          <cell r="J17" t="e">
            <v>#DIV/0!</v>
          </cell>
          <cell r="K17">
            <v>0</v>
          </cell>
          <cell r="L17">
            <v>0</v>
          </cell>
          <cell r="M17" t="str">
            <v>Нису планирани 3D радови у мају 2011 годинe.</v>
          </cell>
        </row>
        <row r="18">
          <cell r="A18">
            <v>12</v>
          </cell>
          <cell r="B18" t="str">
            <v>Услуге на домаћем тржишту (рударски сервиси) / Услуги на отечественном рынке (нефтесервисы)</v>
          </cell>
          <cell r="C18" t="str">
            <v>мил РСД</v>
          </cell>
          <cell r="D18">
            <v>17.100000000000001</v>
          </cell>
          <cell r="E18">
            <v>14.52</v>
          </cell>
          <cell r="F18">
            <v>15.4</v>
          </cell>
          <cell r="G18">
            <v>28</v>
          </cell>
          <cell r="H18">
            <v>0.94285714285714284</v>
          </cell>
          <cell r="I18">
            <v>1.1776859504132233</v>
          </cell>
          <cell r="J18">
            <v>0.51857142857142857</v>
          </cell>
          <cell r="K18">
            <v>67</v>
          </cell>
          <cell r="L18">
            <v>105</v>
          </cell>
          <cell r="M18" t="str">
            <v>Процена април је у оквиру плана април. План мај је већи од процене април због планираног већег обима радова.</v>
          </cell>
        </row>
        <row r="19">
          <cell r="A19">
            <v>13</v>
          </cell>
          <cell r="B19" t="str">
            <v>Укупно услуге на ино тржишту / Услуги-иностранный рынок</v>
          </cell>
          <cell r="C19" t="str">
            <v>мил РСД</v>
          </cell>
          <cell r="D19">
            <v>55.53</v>
          </cell>
          <cell r="E19">
            <v>64.156999999999996</v>
          </cell>
          <cell r="F19">
            <v>62</v>
          </cell>
          <cell r="G19">
            <v>45.02</v>
          </cell>
          <cell r="H19">
            <v>1.0347903225806452</v>
          </cell>
          <cell r="I19">
            <v>0.86553298938541401</v>
          </cell>
          <cell r="J19">
            <v>1.4250777432252331</v>
          </cell>
          <cell r="K19">
            <v>299.68700000000001</v>
          </cell>
          <cell r="L19">
            <v>1175.3</v>
          </cell>
        </row>
        <row r="20">
          <cell r="A20">
            <v>14</v>
          </cell>
          <cell r="B20" t="str">
            <v xml:space="preserve"> - Туркменистан / Туркменистан</v>
          </cell>
          <cell r="C20" t="str">
            <v>мил РСД</v>
          </cell>
          <cell r="D20">
            <v>55.53</v>
          </cell>
          <cell r="E20">
            <v>64.156999999999996</v>
          </cell>
          <cell r="F20">
            <v>62</v>
          </cell>
          <cell r="G20">
            <v>44.89</v>
          </cell>
          <cell r="H20">
            <v>1.0347903225806452</v>
          </cell>
          <cell r="I20">
            <v>0.86553298938541401</v>
          </cell>
          <cell r="J20">
            <v>1.4292047226553797</v>
          </cell>
          <cell r="K20">
            <v>299.68700000000001</v>
          </cell>
          <cell r="L20">
            <v>1128</v>
          </cell>
          <cell r="M20" t="str">
            <v>Процена април је већа од плана април претежно због више изведених радова од планираних ка Dragon Oil-у cca 2 мил. РСД.  План мај је мањи од процене април због планираног мањег обима посла ка Dragon Oil-у cca 8 мил. РСД.</v>
          </cell>
        </row>
        <row r="21">
          <cell r="A21">
            <v>15</v>
          </cell>
          <cell r="B21" t="str">
            <v xml:space="preserve"> - Русија / Россия</v>
          </cell>
          <cell r="C21" t="str">
            <v>мил РСД</v>
          </cell>
          <cell r="D21">
            <v>0</v>
          </cell>
          <cell r="E21">
            <v>0</v>
          </cell>
          <cell r="F21">
            <v>0</v>
          </cell>
          <cell r="G21">
            <v>0</v>
          </cell>
          <cell r="H21" t="e">
            <v>#DIV/0!</v>
          </cell>
          <cell r="I21" t="e">
            <v>#DIV/0!</v>
          </cell>
          <cell r="J21" t="e">
            <v>#DIV/0!</v>
          </cell>
          <cell r="K21">
            <v>0</v>
          </cell>
          <cell r="L21">
            <v>0</v>
          </cell>
        </row>
        <row r="22">
          <cell r="A22">
            <v>16</v>
          </cell>
          <cell r="B22" t="str">
            <v xml:space="preserve"> - Остале услуге на ино тржишту / Прочие услуги на зарубежном рынке</v>
          </cell>
          <cell r="C22" t="str">
            <v>мил РСД</v>
          </cell>
          <cell r="D22">
            <v>0</v>
          </cell>
          <cell r="E22">
            <v>0</v>
          </cell>
          <cell r="F22">
            <v>0</v>
          </cell>
          <cell r="G22">
            <v>0.13</v>
          </cell>
          <cell r="H22" t="e">
            <v>#DIV/0!</v>
          </cell>
          <cell r="I22" t="e">
            <v>#DIV/0!</v>
          </cell>
          <cell r="J22">
            <v>0</v>
          </cell>
          <cell r="K22">
            <v>0</v>
          </cell>
          <cell r="L22">
            <v>47.300000000000004</v>
          </cell>
        </row>
        <row r="23">
          <cell r="A23">
            <v>17</v>
          </cell>
          <cell r="B23" t="str">
            <v>Услуге НИС-у / Услуги для НИС</v>
          </cell>
          <cell r="C23" t="str">
            <v>мил РСД</v>
          </cell>
          <cell r="D23">
            <v>2.9474079999999998</v>
          </cell>
          <cell r="E23">
            <v>2.61456</v>
          </cell>
          <cell r="F23">
            <v>8.3275079999999999</v>
          </cell>
          <cell r="G23">
            <v>1.5428949999999999</v>
          </cell>
          <cell r="H23">
            <v>0.31396667526467703</v>
          </cell>
          <cell r="I23">
            <v>1.1273055504559084</v>
          </cell>
          <cell r="J23">
            <v>1.6945806422342415</v>
          </cell>
          <cell r="K23">
            <v>11.101125700000001</v>
          </cell>
          <cell r="L23">
            <v>21.390312999999999</v>
          </cell>
          <cell r="M23" t="str">
            <v>Процена април је мања од плана април због смањења обима услуга према НИС-у од стране Погона Одржавање (мање cca 6 мил. РСД. због одбијања већег дела понуда), док су Погон Транспорт и Геофизички сервиси остварили мало више од планираног cca 1 мил. РСД. Пла</v>
          </cell>
        </row>
        <row r="24">
          <cell r="A24">
            <v>18</v>
          </cell>
          <cell r="B24" t="str">
            <v>Услуге UPS-у / Услуги для UPS</v>
          </cell>
          <cell r="C24" t="str">
            <v>мил РСД</v>
          </cell>
          <cell r="D24">
            <v>366.23090000000002</v>
          </cell>
          <cell r="E24">
            <v>331.00279626000003</v>
          </cell>
          <cell r="F24">
            <v>382.06128999999999</v>
          </cell>
          <cell r="G24">
            <v>112.256607</v>
          </cell>
          <cell r="H24">
            <v>0.86636046342198147</v>
          </cell>
          <cell r="I24">
            <v>1.1064284173367787</v>
          </cell>
          <cell r="J24">
            <v>2.9486264114503302</v>
          </cell>
          <cell r="K24">
            <v>1287.953156</v>
          </cell>
          <cell r="L24">
            <v>2054.7272170000001</v>
          </cell>
          <cell r="M24" t="str">
            <v>Процена април је мања од плана април претежно због: Погон Бушење  (мање за cca 69 мил. РСД, због мањег обима радова) Погон Бушотински сервиси (Процена април је у оквиру плана април.) Погон Ремонт (мање за cca 5 мил. РСД, претежно због мањег броја ангажова</v>
          </cell>
        </row>
        <row r="25">
          <cell r="A25">
            <v>19</v>
          </cell>
          <cell r="B25" t="str">
            <v>Укупни пословни расходи ОФС без амортизације / Общие операционные расходы ОФС без учета амортизации</v>
          </cell>
          <cell r="C25" t="str">
            <v>мил РСД</v>
          </cell>
          <cell r="D25">
            <v>584.01497300000005</v>
          </cell>
          <cell r="E25">
            <v>545.97283099999993</v>
          </cell>
          <cell r="F25">
            <v>614.11731291444323</v>
          </cell>
          <cell r="G25">
            <v>460.39059720000006</v>
          </cell>
          <cell r="H25">
            <v>0.88903670279046998</v>
          </cell>
          <cell r="I25">
            <v>1.0696777199157006</v>
          </cell>
          <cell r="J25">
            <v>1.1858904902065621</v>
          </cell>
          <cell r="K25">
            <v>2761.02511512</v>
          </cell>
          <cell r="L25">
            <v>2960.4395101975347</v>
          </cell>
          <cell r="M25" t="str">
            <v>Процена април је мања од плана април због мањих трошкова материјала ccа 13 мил. РСД (услед смањења обима посла), зарада ccа 37 мил. РСД, производних услуга ccа 7 мил. РСД  (услед смањења трошкова закупнина), непроизводних услуга ccа 3 мил. РСД, као и трош</v>
          </cell>
        </row>
        <row r="26">
          <cell r="A26">
            <v>20</v>
          </cell>
          <cell r="B26" t="str">
            <v>Пословни расходи Блока сервиса (ОФС без администрације) без амортизације / Затраты сервиса  (ОФС без администрации) без амортизации</v>
          </cell>
          <cell r="C26" t="str">
            <v>мил РСД</v>
          </cell>
          <cell r="D26">
            <v>541.90957700000001</v>
          </cell>
          <cell r="E26">
            <v>502.21018199999997</v>
          </cell>
          <cell r="F26">
            <v>533.66866391444319</v>
          </cell>
          <cell r="G26">
            <v>399.73989020000005</v>
          </cell>
          <cell r="H26">
            <v>0.94105240940381207</v>
          </cell>
          <cell r="I26">
            <v>1.0790493630413891</v>
          </cell>
          <cell r="J26">
            <v>1.256342422440581</v>
          </cell>
          <cell r="K26">
            <v>2485.5818314099997</v>
          </cell>
          <cell r="L26">
            <v>2723.9877154379906</v>
          </cell>
          <cell r="M26" t="str">
            <v>Процена април је мања од плана март због мањих трошкова материјала ccа 13 мил. РСД (услед смањења обима посла), зарада ccа 1,5 мил. РСД, производних услуга ccа 7 мил. РСД, непроизводних услуга ccа 3 мил. РСД, као и трошкова набавне вредност продате робе c</v>
          </cell>
        </row>
        <row r="27">
          <cell r="A27">
            <v>21</v>
          </cell>
          <cell r="B27" t="str">
            <v>Остали пословни расходи (ОФС администрација) без амортизације / Прочие операционные расходы  (ОФС администрация) без амортизации</v>
          </cell>
          <cell r="C27" t="str">
            <v>мил РСД</v>
          </cell>
          <cell r="D27">
            <v>42.105395999999999</v>
          </cell>
          <cell r="E27">
            <v>43.762649000000003</v>
          </cell>
          <cell r="F27">
            <v>80.448649000000003</v>
          </cell>
          <cell r="G27">
            <v>60.650706999999997</v>
          </cell>
          <cell r="H27">
            <v>0.54398239801391823</v>
          </cell>
          <cell r="I27">
            <v>0.96213088014850279</v>
          </cell>
          <cell r="J27">
            <v>0.72155216591292182</v>
          </cell>
          <cell r="K27">
            <v>275.44328371000006</v>
          </cell>
          <cell r="L27">
            <v>236.45179475954401</v>
          </cell>
          <cell r="M27" t="str">
            <v>Процена април је мања од плана април због мањих трошкова зарада ccа 36 мил. РСД, План мај је мањи од процене априла претежно због мањих трошкова зарада ccа 0,5 мил РСД и производних услуга ccа 1,5 мил. РСД.</v>
          </cell>
        </row>
        <row r="28">
          <cell r="A28">
            <v>22</v>
          </cell>
          <cell r="B28" t="str">
            <v>Инвестиције за ОФС / Инвестиции для ОФС</v>
          </cell>
          <cell r="C28" t="str">
            <v>мил РСД</v>
          </cell>
          <cell r="D28">
            <v>3</v>
          </cell>
          <cell r="E28">
            <v>43</v>
          </cell>
          <cell r="F28">
            <v>55</v>
          </cell>
          <cell r="G28">
            <v>0</v>
          </cell>
          <cell r="H28">
            <v>0.78181818181818186</v>
          </cell>
          <cell r="I28">
            <v>6.9767441860465115E-2</v>
          </cell>
          <cell r="J28" t="e">
            <v>#DIV/0!</v>
          </cell>
          <cell r="K28">
            <v>76</v>
          </cell>
          <cell r="L28">
            <v>76</v>
          </cell>
          <cell r="M28" t="str">
            <v>Процена април је мања од плана април због више планираних царински трошкови ccа 12 мил. РСД. План мај је мањи од процене април због мање планираних инвестиција.</v>
          </cell>
        </row>
        <row r="29">
          <cell r="A29">
            <v>23</v>
          </cell>
          <cell r="B29" t="str">
            <v>Cash inflow из пословних активности / Cash inflow из деловой деятельности</v>
          </cell>
          <cell r="C29" t="str">
            <v>мил РСД</v>
          </cell>
          <cell r="D29">
            <v>59.917000000000002</v>
          </cell>
          <cell r="E29">
            <v>110.374</v>
          </cell>
          <cell r="F29">
            <v>112</v>
          </cell>
          <cell r="G29">
            <v>85</v>
          </cell>
          <cell r="H29">
            <v>0.98548214285714286</v>
          </cell>
          <cell r="I29">
            <v>0.54285429539565477</v>
          </cell>
          <cell r="J29">
            <v>1.2985176470588236</v>
          </cell>
          <cell r="K29">
            <v>395</v>
          </cell>
          <cell r="L29">
            <v>379</v>
          </cell>
          <cell r="M29" t="str">
            <v>Процена април је у оквиру плана април. Мање остварена наплата на домаћем тржишту  ccа 43 мил. РСД, док је већа наплата остварена на иностраном тржишту ccа 41 мил. РСД . План мај је мањи од процене април претежно због мање планиране наплате од иностраног т</v>
          </cell>
        </row>
        <row r="30">
          <cell r="A30">
            <v>24</v>
          </cell>
          <cell r="B30" t="str">
            <v xml:space="preserve"> - ОФС услуге - Србија / ОФС Сербия, услуги </v>
          </cell>
          <cell r="C30" t="str">
            <v>мил РСД</v>
          </cell>
          <cell r="D30">
            <v>47.692999999999998</v>
          </cell>
          <cell r="E30">
            <v>2.13</v>
          </cell>
          <cell r="F30">
            <v>45</v>
          </cell>
          <cell r="G30">
            <v>20</v>
          </cell>
          <cell r="H30">
            <v>4.7333333333333331E-2</v>
          </cell>
          <cell r="I30">
            <v>22.391079812206574</v>
          </cell>
          <cell r="J30">
            <v>0.1065</v>
          </cell>
          <cell r="K30">
            <v>91</v>
          </cell>
          <cell r="L30">
            <v>197</v>
          </cell>
          <cell r="M30" t="str">
            <v>Процена април је мања од плана април претежно због мање наплате од стране ЈП Војводинапут ccа 1 мил. РСД, Општине Бечеј ccа 15 мил. РСД., ЈКП Лазаревац ccа 7,5 мил. РСД и ЗЦ Ваљево ccа 19,4 мил. РСД. План мај је већи од процене април због пренешене неоств</v>
          </cell>
        </row>
        <row r="31">
          <cell r="A31">
            <v>25</v>
          </cell>
          <cell r="B31" t="str">
            <v xml:space="preserve"> - ОФС услуге иностранство / ОФС услуги за рубежом</v>
          </cell>
          <cell r="C31" t="str">
            <v>мил РСД</v>
          </cell>
          <cell r="D31">
            <v>12.224</v>
          </cell>
          <cell r="E31">
            <v>108.244</v>
          </cell>
          <cell r="F31">
            <v>67</v>
          </cell>
          <cell r="G31">
            <v>65</v>
          </cell>
          <cell r="H31">
            <v>1.6155820895522388</v>
          </cell>
          <cell r="I31">
            <v>0.11293004693100772</v>
          </cell>
          <cell r="J31">
            <v>1.6652923076923076</v>
          </cell>
          <cell r="K31">
            <v>304</v>
          </cell>
          <cell r="L31">
            <v>182</v>
          </cell>
          <cell r="M31" t="str">
            <v>Процена април је већа у односу на план април претежно због непланиране наплате од Dragon Oil-a од ccа 52 мил. РСД (63.361,00 $) као и због неизвршене планиране наплате од CIS-а ccа 11 мил. РСД. План мај је мањи од процене април због мање планиране наплате</v>
          </cell>
        </row>
        <row r="32">
          <cell r="A32">
            <v>26</v>
          </cell>
          <cell r="B32" t="str">
            <v>Cash outflow из пословних активности / Cash outflow по предпринимательской деятельности</v>
          </cell>
          <cell r="C32" t="str">
            <v>мил РСД</v>
          </cell>
          <cell r="D32">
            <v>-400.03199999999998</v>
          </cell>
          <cell r="E32">
            <v>-522.34799999999996</v>
          </cell>
          <cell r="F32">
            <v>-402</v>
          </cell>
          <cell r="G32">
            <v>-748</v>
          </cell>
          <cell r="H32">
            <v>1.2993731343283581</v>
          </cell>
          <cell r="I32">
            <v>0.76583427140527005</v>
          </cell>
          <cell r="J32">
            <v>0.6983262032085561</v>
          </cell>
          <cell r="K32">
            <v>-2238</v>
          </cell>
          <cell r="L32">
            <v>-2199</v>
          </cell>
          <cell r="M32" t="str">
            <v>Процена април је већа од плана април због већег Cash outflow-а. Мање планирано за добављаче у иностранству ccа 16,4 мил. РСД (мање планирана девизна плаћања) као и  лична примања ccа 111,3 мил (мање планирана средства за годишње бонусе и специјалне премиј</v>
          </cell>
        </row>
        <row r="33">
          <cell r="A33">
            <v>27</v>
          </cell>
          <cell r="B33" t="str">
            <v>Investment cash flow за ОФС / Инвестиции для ОФС</v>
          </cell>
          <cell r="C33" t="str">
            <v>мил РСД</v>
          </cell>
          <cell r="D33">
            <v>-3.09</v>
          </cell>
          <cell r="E33">
            <v>-42.844999999999999</v>
          </cell>
          <cell r="F33">
            <v>-56</v>
          </cell>
          <cell r="G33">
            <v>0.74816899999999997</v>
          </cell>
          <cell r="H33">
            <v>0.76508928571428569</v>
          </cell>
          <cell r="I33">
            <v>7.2120434123001509E-2</v>
          </cell>
          <cell r="J33">
            <v>-57.266473216612823</v>
          </cell>
          <cell r="K33">
            <v>-68</v>
          </cell>
          <cell r="L33">
            <v>-65</v>
          </cell>
          <cell r="M33" t="str">
            <v>Процена април је мања од плана април претежно због више процењеног царињења ccа 12 мил. РСД. План мај је мањи од процене април претежно због мање планираних инвестиција ccа 40 мил. РСД.</v>
          </cell>
        </row>
        <row r="34">
          <cell r="A34" t="str">
            <v>№</v>
          </cell>
          <cell r="B34" t="str">
            <v>КПИ</v>
          </cell>
          <cell r="C34" t="str">
            <v>ЈМ</v>
          </cell>
          <cell r="D34" t="str">
            <v>31.05.2011. План</v>
          </cell>
          <cell r="E34" t="str">
            <v>30.04.2011. Процена</v>
          </cell>
          <cell r="F34" t="str">
            <v>30.04.2011. План</v>
          </cell>
          <cell r="G34" t="str">
            <v>30.04.2010. Остварење</v>
          </cell>
          <cell r="H34" t="str">
            <v>Промена за месец / Изменение за месяц
(5-6)</v>
          </cell>
          <cell r="I34" t="str">
            <v>Промена за месец/ Изменение за месяц
(5/6)</v>
          </cell>
          <cell r="J34" t="str">
            <v>Промена за месец / Изменение за месяц
(6/7)</v>
          </cell>
          <cell r="M34" t="str">
            <v>Коментари</v>
          </cell>
        </row>
        <row r="35">
          <cell r="A35">
            <v>28</v>
          </cell>
          <cell r="B35" t="str">
            <v>Вредност залиха (non-bulk) / Стоимость запасов (non-bulk)</v>
          </cell>
          <cell r="C35" t="str">
            <v>мил РСД</v>
          </cell>
          <cell r="D35">
            <v>1560</v>
          </cell>
          <cell r="E35">
            <v>1650</v>
          </cell>
          <cell r="F35">
            <v>1580</v>
          </cell>
          <cell r="G35">
            <v>1655</v>
          </cell>
          <cell r="H35">
            <v>-90</v>
          </cell>
          <cell r="I35">
            <v>0.94545454545454544</v>
          </cell>
          <cell r="J35">
            <v>1.0443037974683544</v>
          </cell>
          <cell r="M35" t="str">
            <v>Процена април је већа од плана април претежно због тога што део наручилаца није требовао МТР, као и због тога што није урађена девалвација некурентних залиха која је планирана ccа 80 мил. РСД.</v>
          </cell>
        </row>
        <row r="36">
          <cell r="A36">
            <v>29</v>
          </cell>
          <cell r="B36" t="str">
            <v>Број радника / Количество работников</v>
          </cell>
          <cell r="C36" t="str">
            <v>број</v>
          </cell>
          <cell r="D36">
            <v>1751</v>
          </cell>
          <cell r="E36">
            <v>1755</v>
          </cell>
          <cell r="F36">
            <v>1765</v>
          </cell>
          <cell r="G36">
            <v>1967</v>
          </cell>
          <cell r="H36">
            <v>-4</v>
          </cell>
          <cell r="I36">
            <v>0.99772079772079769</v>
          </cell>
          <cell r="J36">
            <v>0.99433427762039661</v>
          </cell>
          <cell r="M36" t="str">
            <v>Процена за април је мања од плана април претежно због планираних редовних одлазака. План мај је мањи од процене април претежно због  планираних редовних одлазака.  Напомена: дат број за колону 8 је без дирекција.</v>
          </cell>
        </row>
        <row r="37">
          <cell r="A37">
            <v>30</v>
          </cell>
          <cell r="B37" t="str">
            <v xml:space="preserve">    - Запослених у  НИС-у / Работники НИС</v>
          </cell>
          <cell r="C37" t="str">
            <v>број</v>
          </cell>
          <cell r="D37">
            <v>1510</v>
          </cell>
          <cell r="E37">
            <v>1514</v>
          </cell>
          <cell r="F37">
            <v>1525</v>
          </cell>
          <cell r="G37">
            <v>1652</v>
          </cell>
          <cell r="H37">
            <v>-4</v>
          </cell>
          <cell r="I37">
            <v>0.99735799207397624</v>
          </cell>
          <cell r="J37">
            <v>0.99278688524590164</v>
          </cell>
          <cell r="M37" t="str">
            <v>Процена април је мања од плана април због планираних редовних одлазака. План мај је мањи од процене април претежно због планираних редовних одлазака.</v>
          </cell>
        </row>
        <row r="38">
          <cell r="A38">
            <v>31</v>
          </cell>
          <cell r="B38" t="str">
            <v xml:space="preserve">    - Ангажованих преко услужних делатности / Сотрудники привлеченные по лизингу</v>
          </cell>
          <cell r="C38" t="str">
            <v>број</v>
          </cell>
          <cell r="D38">
            <v>241</v>
          </cell>
          <cell r="E38">
            <v>241</v>
          </cell>
          <cell r="F38">
            <v>240</v>
          </cell>
          <cell r="G38">
            <v>315</v>
          </cell>
          <cell r="H38">
            <v>0</v>
          </cell>
          <cell r="I38">
            <v>1</v>
          </cell>
          <cell r="J38">
            <v>1.0041666666666667</v>
          </cell>
          <cell r="M38" t="str">
            <v>Процена април је у оквиру плана април. План мај је у оквиру процене април.</v>
          </cell>
        </row>
        <row r="39">
          <cell r="A39">
            <v>32</v>
          </cell>
          <cell r="B39" t="str">
            <v>Укупна  текућа потраживања / Итого текущая задолженность</v>
          </cell>
          <cell r="C39" t="str">
            <v>мил РСД</v>
          </cell>
          <cell r="D39">
            <v>564.02300000000002</v>
          </cell>
          <cell r="E39">
            <v>547.68600000000004</v>
          </cell>
          <cell r="F39">
            <v>541</v>
          </cell>
          <cell r="G39">
            <v>606</v>
          </cell>
          <cell r="H39">
            <v>16.336999999999989</v>
          </cell>
          <cell r="I39">
            <v>1.0298291356726299</v>
          </cell>
          <cell r="J39">
            <v>1.012358595194085</v>
          </cell>
          <cell r="M39" t="str">
            <v>Процена април је већа од плана април због нереализоване а планиране наплате претежно на домаћем тржишту. План укупних текућих потраживања за мај је већи од процене април претежно због плана да ће се извршити фактурисање за услуге пружене у иностранству ко</v>
          </cell>
        </row>
        <row r="40">
          <cell r="A40">
            <v>33</v>
          </cell>
          <cell r="B40" t="str">
            <v>Учешће текућих доспелих потраживања у укупним текућим потраживањима / Доля текущей просроченной задолженности в общем объеме текущей задолженности</v>
          </cell>
          <cell r="C40" t="str">
            <v>%</v>
          </cell>
          <cell r="D40">
            <v>0.82982254269772682</v>
          </cell>
          <cell r="E40">
            <v>0.92391625858612403</v>
          </cell>
          <cell r="F40">
            <v>0.85582255083179293</v>
          </cell>
          <cell r="G40">
            <v>0.89933993399339929</v>
          </cell>
          <cell r="H40" t="str">
            <v xml:space="preserve"> </v>
          </cell>
          <cell r="I40" t="str">
            <v xml:space="preserve"> </v>
          </cell>
          <cell r="J40" t="str">
            <v xml:space="preserve"> </v>
          </cell>
        </row>
        <row r="41">
          <cell r="A41">
            <v>34</v>
          </cell>
          <cell r="B41" t="str">
            <v>Текућа доспела потраживања / Текущая просроченная задолженность</v>
          </cell>
          <cell r="C41" t="str">
            <v>мил РСД</v>
          </cell>
          <cell r="D41">
            <v>468.03899999999999</v>
          </cell>
          <cell r="E41">
            <v>506.01599999999996</v>
          </cell>
          <cell r="F41">
            <v>463</v>
          </cell>
          <cell r="G41">
            <v>545</v>
          </cell>
          <cell r="H41">
            <v>-37.976999999999975</v>
          </cell>
          <cell r="I41">
            <v>0.92494901346992986</v>
          </cell>
          <cell r="J41">
            <v>1.0929071274298054</v>
          </cell>
          <cell r="M41" t="str">
            <v>Процена април је већа од плана април због нереализоване а планиране наплате претежно на домаћем тржишту. План доспелих потраживања за мај је мањи од процене април претежно због плана да ће се извршити наплата потраживања како из априла месеца тако и за пр</v>
          </cell>
        </row>
        <row r="42">
          <cell r="A42">
            <v>35</v>
          </cell>
          <cell r="B42" t="str">
            <v>ЈП СРБИЈАГАС</v>
          </cell>
          <cell r="C42" t="str">
            <v xml:space="preserve"> </v>
          </cell>
          <cell r="D42" t="str">
            <v xml:space="preserve"> </v>
          </cell>
          <cell r="E42" t="str">
            <v xml:space="preserve"> </v>
          </cell>
          <cell r="F42" t="str">
            <v xml:space="preserve"> </v>
          </cell>
          <cell r="G42" t="str">
            <v xml:space="preserve"> </v>
          </cell>
          <cell r="H42" t="str">
            <v xml:space="preserve"> </v>
          </cell>
          <cell r="I42" t="str">
            <v xml:space="preserve"> </v>
          </cell>
          <cell r="J42" t="str">
            <v xml:space="preserve"> </v>
          </cell>
        </row>
        <row r="43">
          <cell r="A43">
            <v>36</v>
          </cell>
          <cell r="B43" t="str">
            <v xml:space="preserve"> -Укупна потраживања / Общая дебиторская задолженность</v>
          </cell>
          <cell r="C43" t="str">
            <v>мил РСД</v>
          </cell>
          <cell r="D43">
            <v>2.2759999999999998</v>
          </cell>
          <cell r="E43">
            <v>2.2759999999999998</v>
          </cell>
          <cell r="F43">
            <v>0</v>
          </cell>
          <cell r="G43">
            <v>6</v>
          </cell>
          <cell r="H43">
            <v>0</v>
          </cell>
          <cell r="I43">
            <v>1</v>
          </cell>
          <cell r="J43" t="e">
            <v>#DIV/0!</v>
          </cell>
          <cell r="M43" t="str">
            <v>Процена април је већа од плана април претежно због нереализоване а планиране наплате од cca 2 мил. РСД. План мај је у оквиру процене април.</v>
          </cell>
        </row>
        <row r="44">
          <cell r="A44">
            <v>37</v>
          </cell>
          <cell r="B44" t="str">
            <v xml:space="preserve"> -Доспела потраживања / Просроченная деб.задолженность</v>
          </cell>
          <cell r="C44" t="str">
            <v>мил РСД</v>
          </cell>
          <cell r="D44">
            <v>2.2759999999999998</v>
          </cell>
          <cell r="E44">
            <v>2.2759999999999998</v>
          </cell>
          <cell r="F44">
            <v>0</v>
          </cell>
          <cell r="G44">
            <v>6</v>
          </cell>
          <cell r="H44">
            <v>0</v>
          </cell>
          <cell r="I44">
            <v>1</v>
          </cell>
          <cell r="J44" t="e">
            <v>#DIV/0!</v>
          </cell>
        </row>
        <row r="45">
          <cell r="A45">
            <v>38</v>
          </cell>
          <cell r="B45" t="str">
            <v>МИНИСТАРСТВО РУДАРСТВА И ЕНЕРГЕТИКЕ  РС</v>
          </cell>
          <cell r="C45" t="str">
            <v xml:space="preserve"> </v>
          </cell>
          <cell r="D45">
            <v>0</v>
          </cell>
          <cell r="E45">
            <v>0</v>
          </cell>
          <cell r="F45" t="str">
            <v xml:space="preserve"> </v>
          </cell>
          <cell r="G45">
            <v>0</v>
          </cell>
          <cell r="H45" t="str">
            <v xml:space="preserve"> </v>
          </cell>
          <cell r="I45" t="str">
            <v xml:space="preserve"> </v>
          </cell>
          <cell r="J45" t="str">
            <v xml:space="preserve"> </v>
          </cell>
          <cell r="M45" t="str">
            <v>Процена април је у оквиру плана април и не очекује се наплата зарачунатих курсних разлика и камата.</v>
          </cell>
        </row>
        <row r="46">
          <cell r="A46">
            <v>39</v>
          </cell>
          <cell r="B46" t="str">
            <v xml:space="preserve"> -Укупна потраживања / Общая дебиторская задолженность</v>
          </cell>
          <cell r="C46" t="str">
            <v>мил РСД</v>
          </cell>
          <cell r="D46">
            <v>43.47</v>
          </cell>
          <cell r="E46">
            <v>43.47</v>
          </cell>
          <cell r="F46">
            <v>44</v>
          </cell>
          <cell r="G46">
            <v>59</v>
          </cell>
          <cell r="H46">
            <v>0</v>
          </cell>
          <cell r="I46">
            <v>1</v>
          </cell>
          <cell r="J46">
            <v>0.98795454545454542</v>
          </cell>
        </row>
        <row r="47">
          <cell r="A47">
            <v>40</v>
          </cell>
          <cell r="B47" t="str">
            <v xml:space="preserve"> -Доспела потраживања / Просроченная деб.задолженность</v>
          </cell>
          <cell r="C47" t="str">
            <v>мил РСД</v>
          </cell>
          <cell r="D47">
            <v>43.47</v>
          </cell>
          <cell r="E47">
            <v>43.47</v>
          </cell>
          <cell r="F47">
            <v>44</v>
          </cell>
          <cell r="G47">
            <v>47</v>
          </cell>
          <cell r="H47">
            <v>0</v>
          </cell>
          <cell r="I47">
            <v>1</v>
          </cell>
          <cell r="J47">
            <v>0.98795454545454542</v>
          </cell>
        </row>
        <row r="48">
          <cell r="A48">
            <v>41</v>
          </cell>
          <cell r="B48" t="str">
            <v>Остала текућа потраживања домаћи купци / -Прочая текущая деб.задолженность - отечественные покупатели</v>
          </cell>
          <cell r="C48" t="str">
            <v xml:space="preserve"> </v>
          </cell>
          <cell r="D48">
            <v>0</v>
          </cell>
          <cell r="E48">
            <v>0</v>
          </cell>
          <cell r="F48" t="str">
            <v xml:space="preserve"> </v>
          </cell>
          <cell r="G48">
            <v>0</v>
          </cell>
          <cell r="H48" t="str">
            <v xml:space="preserve"> </v>
          </cell>
          <cell r="I48" t="str">
            <v xml:space="preserve"> </v>
          </cell>
          <cell r="J48" t="str">
            <v xml:space="preserve"> </v>
          </cell>
        </row>
        <row r="49">
          <cell r="A49">
            <v>42</v>
          </cell>
          <cell r="B49" t="str">
            <v xml:space="preserve"> -Укупна потраживања / Общая дебиторская задолженность</v>
          </cell>
          <cell r="C49" t="str">
            <v>мил РСД</v>
          </cell>
          <cell r="D49">
            <v>42.555</v>
          </cell>
          <cell r="E49">
            <v>70.058999999999997</v>
          </cell>
          <cell r="F49">
            <v>22</v>
          </cell>
          <cell r="G49">
            <v>6</v>
          </cell>
          <cell r="H49">
            <v>-27.503999999999998</v>
          </cell>
          <cell r="I49">
            <v>0.60741660600351133</v>
          </cell>
          <cell r="J49">
            <v>3.1844999999999999</v>
          </cell>
          <cell r="M49" t="str">
            <v>Процена април је већа од плана април претежно због планиране а неизвршене наплате cca 28 мил. РСД. више планирану наплату од Општине Бечеј cca 15 мил. РСД, и више планирано фактурисање cca 5 мил. РСД. План мај је мањи од процене април обзиром да се планир</v>
          </cell>
        </row>
        <row r="50">
          <cell r="A50">
            <v>43</v>
          </cell>
          <cell r="B50" t="str">
            <v xml:space="preserve"> -Доспела потраживања / Просроченная деб.задолженность</v>
          </cell>
          <cell r="C50" t="str">
            <v>мил РСД</v>
          </cell>
          <cell r="D50">
            <v>4</v>
          </cell>
          <cell r="E50">
            <v>31.27</v>
          </cell>
          <cell r="F50">
            <v>2</v>
          </cell>
          <cell r="G50">
            <v>2</v>
          </cell>
          <cell r="H50">
            <v>-27.27</v>
          </cell>
          <cell r="I50">
            <v>0.12791813239526703</v>
          </cell>
          <cell r="J50">
            <v>15.635</v>
          </cell>
          <cell r="M50" t="str">
            <v>Процена април је већа од плана април претежно због планиране а неизвршене наплате cca 28 мил. РСД. Планирана наплату од Општине Бечеј cca 15 мил. РСД, није доспела због кашњења у фактурисању.  План мај је мањи од процене април обзиром да се планира наплат</v>
          </cell>
        </row>
        <row r="51">
          <cell r="A51">
            <v>44</v>
          </cell>
          <cell r="B51" t="str">
            <v>TURKMENNEFT  GK</v>
          </cell>
          <cell r="C51" t="str">
            <v xml:space="preserve"> </v>
          </cell>
          <cell r="D51">
            <v>0</v>
          </cell>
          <cell r="E51">
            <v>0</v>
          </cell>
          <cell r="F51" t="str">
            <v xml:space="preserve"> </v>
          </cell>
          <cell r="G51">
            <v>0</v>
          </cell>
          <cell r="H51" t="str">
            <v xml:space="preserve"> </v>
          </cell>
          <cell r="I51" t="str">
            <v xml:space="preserve"> </v>
          </cell>
          <cell r="J51" t="str">
            <v xml:space="preserve"> </v>
          </cell>
          <cell r="M51" t="str">
            <v>Не планира се наплата ни фактурисање.</v>
          </cell>
        </row>
        <row r="52">
          <cell r="A52">
            <v>45</v>
          </cell>
          <cell r="B52" t="str">
            <v xml:space="preserve"> -Укупна потраживања / Общая дебиторская задолженность</v>
          </cell>
          <cell r="C52" t="str">
            <v>мил РСД</v>
          </cell>
          <cell r="D52">
            <v>248</v>
          </cell>
          <cell r="E52">
            <v>248</v>
          </cell>
          <cell r="F52">
            <v>248</v>
          </cell>
          <cell r="G52">
            <v>278</v>
          </cell>
          <cell r="H52">
            <v>0</v>
          </cell>
          <cell r="I52">
            <v>1</v>
          </cell>
          <cell r="J52">
            <v>1</v>
          </cell>
        </row>
        <row r="53">
          <cell r="A53">
            <v>46</v>
          </cell>
          <cell r="B53" t="str">
            <v xml:space="preserve"> -Доспела потраживања / Просроченная деб.задолженность</v>
          </cell>
          <cell r="C53" t="str">
            <v>мил РСД</v>
          </cell>
          <cell r="D53">
            <v>248</v>
          </cell>
          <cell r="E53">
            <v>248</v>
          </cell>
          <cell r="F53">
            <v>248</v>
          </cell>
          <cell r="G53">
            <v>278</v>
          </cell>
          <cell r="H53">
            <v>0</v>
          </cell>
          <cell r="I53">
            <v>1</v>
          </cell>
          <cell r="J53">
            <v>1</v>
          </cell>
        </row>
        <row r="54">
          <cell r="A54">
            <v>47</v>
          </cell>
          <cell r="B54" t="str">
            <v>DRAGON OIL LIMITED</v>
          </cell>
          <cell r="C54" t="str">
            <v xml:space="preserve"> </v>
          </cell>
          <cell r="D54">
            <v>0</v>
          </cell>
          <cell r="E54">
            <v>0</v>
          </cell>
          <cell r="F54" t="str">
            <v xml:space="preserve"> </v>
          </cell>
          <cell r="G54">
            <v>0</v>
          </cell>
          <cell r="H54" t="str">
            <v xml:space="preserve"> </v>
          </cell>
          <cell r="I54" t="str">
            <v xml:space="preserve"> </v>
          </cell>
          <cell r="J54" t="str">
            <v xml:space="preserve"> </v>
          </cell>
        </row>
        <row r="55">
          <cell r="A55">
            <v>48</v>
          </cell>
          <cell r="B55" t="str">
            <v xml:space="preserve"> -Укупна потраживања / Общая дебиторская задолженность</v>
          </cell>
          <cell r="C55" t="str">
            <v>мил РСД</v>
          </cell>
          <cell r="D55">
            <v>57.98</v>
          </cell>
          <cell r="E55">
            <v>4.8810000000000002</v>
          </cell>
          <cell r="F55">
            <v>59</v>
          </cell>
          <cell r="G55">
            <v>45</v>
          </cell>
          <cell r="H55">
            <v>53.098999999999997</v>
          </cell>
          <cell r="I55">
            <v>11.878713378406063</v>
          </cell>
          <cell r="J55">
            <v>8.2728813559322031E-2</v>
          </cell>
          <cell r="M55" t="str">
            <v>Процена април је мања од плана април претежно због непланиране наплате од ccа 56 мил. РСД (785.759,00 УСД), док је више фактурисано cca 2 мил. РСД. У мају се планира фактурисање ccа 56 мил. РСД, и планира се наплата ccа 2 мил. РСД.</v>
          </cell>
        </row>
        <row r="56">
          <cell r="A56">
            <v>49</v>
          </cell>
          <cell r="B56" t="str">
            <v xml:space="preserve"> -Доспела потраживања / Просроченная деб.задолженность</v>
          </cell>
          <cell r="C56" t="str">
            <v>мил РСД</v>
          </cell>
          <cell r="D56">
            <v>0.55100000000000005</v>
          </cell>
          <cell r="E56">
            <v>2</v>
          </cell>
          <cell r="F56">
            <v>1</v>
          </cell>
          <cell r="G56">
            <v>0</v>
          </cell>
          <cell r="H56">
            <v>-1.4489999999999998</v>
          </cell>
          <cell r="I56">
            <v>0.27550000000000002</v>
          </cell>
          <cell r="J56">
            <v>2</v>
          </cell>
          <cell r="M56" t="str">
            <v>Процена април је већа од плана април претежно због курсних разлика од ccа 1 мил. РСД. У мају се планира наплата cca 1 мил. РСД .</v>
          </cell>
        </row>
        <row r="57">
          <cell r="A57">
            <v>50</v>
          </cell>
          <cell r="B57" t="str">
            <v>CALIK ENERJI  A.S.</v>
          </cell>
          <cell r="C57" t="str">
            <v xml:space="preserve"> </v>
          </cell>
          <cell r="D57">
            <v>0</v>
          </cell>
          <cell r="E57">
            <v>0</v>
          </cell>
          <cell r="F57" t="str">
            <v xml:space="preserve"> </v>
          </cell>
          <cell r="G57">
            <v>0</v>
          </cell>
          <cell r="H57" t="str">
            <v xml:space="preserve"> </v>
          </cell>
          <cell r="I57" t="str">
            <v xml:space="preserve"> </v>
          </cell>
          <cell r="J57" t="str">
            <v xml:space="preserve"> </v>
          </cell>
          <cell r="M57" t="str">
            <v>Не планира се наплата ни фактурисање.</v>
          </cell>
        </row>
        <row r="58">
          <cell r="A58">
            <v>51</v>
          </cell>
          <cell r="B58" t="str">
            <v xml:space="preserve"> -Укупна потраживања / Общая дебиторская задолженность</v>
          </cell>
          <cell r="C58" t="str">
            <v>мил РСД</v>
          </cell>
          <cell r="D58">
            <v>76</v>
          </cell>
          <cell r="E58">
            <v>76</v>
          </cell>
          <cell r="F58">
            <v>76</v>
          </cell>
          <cell r="G58">
            <v>76</v>
          </cell>
          <cell r="H58">
            <v>0</v>
          </cell>
          <cell r="I58">
            <v>1</v>
          </cell>
          <cell r="J58">
            <v>1</v>
          </cell>
        </row>
        <row r="59">
          <cell r="A59">
            <v>52</v>
          </cell>
          <cell r="B59" t="str">
            <v xml:space="preserve"> -Доспела потраживања / Просроченная деб.задолженность</v>
          </cell>
          <cell r="C59" t="str">
            <v>мил РСД</v>
          </cell>
          <cell r="D59">
            <v>76</v>
          </cell>
          <cell r="E59">
            <v>76</v>
          </cell>
          <cell r="F59">
            <v>76</v>
          </cell>
          <cell r="G59">
            <v>76</v>
          </cell>
          <cell r="H59">
            <v>0</v>
          </cell>
          <cell r="I59">
            <v>1</v>
          </cell>
          <cell r="J59">
            <v>1</v>
          </cell>
        </row>
        <row r="60">
          <cell r="A60">
            <v>53</v>
          </cell>
          <cell r="B60" t="str">
            <v>Остала текућа потраживања ино купци / Прочая текущая деб.задолженность - зарубежные покупатели</v>
          </cell>
          <cell r="C60" t="str">
            <v xml:space="preserve"> </v>
          </cell>
          <cell r="D60">
            <v>0</v>
          </cell>
          <cell r="E60">
            <v>0</v>
          </cell>
          <cell r="F60" t="str">
            <v xml:space="preserve"> </v>
          </cell>
          <cell r="G60">
            <v>0</v>
          </cell>
          <cell r="H60" t="str">
            <v xml:space="preserve"> </v>
          </cell>
          <cell r="I60" t="str">
            <v xml:space="preserve"> </v>
          </cell>
          <cell r="J60" t="str">
            <v xml:space="preserve"> </v>
          </cell>
        </row>
        <row r="61">
          <cell r="A61">
            <v>54</v>
          </cell>
          <cell r="B61" t="str">
            <v xml:space="preserve"> -Укупна потраживања / Общая дебиторская задолженность</v>
          </cell>
          <cell r="C61" t="str">
            <v>мил РСД</v>
          </cell>
          <cell r="D61">
            <v>93.742000000000004</v>
          </cell>
          <cell r="E61">
            <v>103</v>
          </cell>
          <cell r="F61">
            <v>92</v>
          </cell>
          <cell r="G61">
            <v>136</v>
          </cell>
          <cell r="H61">
            <v>-9.2579999999999956</v>
          </cell>
          <cell r="I61">
            <v>0.91011650485436901</v>
          </cell>
          <cell r="J61">
            <v>1.1195652173913044</v>
          </cell>
          <cell r="M61" t="str">
            <v>Процена април је већа од плана април због планиране а неизвршене наплате од CIS-a cca 11 мил. РСД . План мај је мањи од процене априла због планиране наплате од CIS-a ccа 9 мил. РСД.</v>
          </cell>
        </row>
        <row r="62">
          <cell r="A62">
            <v>55</v>
          </cell>
          <cell r="B62" t="str">
            <v xml:space="preserve"> -Доспела потраживања / Просроченная деб.задолженность</v>
          </cell>
          <cell r="C62" t="str">
            <v>мил РСД</v>
          </cell>
          <cell r="D62">
            <v>93.742000000000004</v>
          </cell>
          <cell r="E62">
            <v>103</v>
          </cell>
          <cell r="F62">
            <v>92</v>
          </cell>
          <cell r="G62">
            <v>136</v>
          </cell>
          <cell r="H62">
            <v>-9.2579999999999956</v>
          </cell>
          <cell r="I62">
            <v>0.91011650485436901</v>
          </cell>
          <cell r="J62">
            <v>1.1195652173913044</v>
          </cell>
          <cell r="M62" t="str">
            <v>Процена април је већа од плана април због планиране а неизвршене наплате од CIS-a cca 11 мил. РСД . План мај је мањи од процене априла због планиране наплате од CIS-a ccа 9 мил. РСД.</v>
          </cell>
        </row>
        <row r="63">
          <cell r="A63">
            <v>56</v>
          </cell>
          <cell r="B63" t="str">
            <v>Укупне обавезе / Общие обязательства</v>
          </cell>
          <cell r="C63" t="str">
            <v>мил РСД</v>
          </cell>
          <cell r="D63">
            <v>68</v>
          </cell>
          <cell r="E63">
            <v>70</v>
          </cell>
          <cell r="F63">
            <v>70</v>
          </cell>
          <cell r="G63">
            <v>95</v>
          </cell>
          <cell r="H63">
            <v>-2</v>
          </cell>
          <cell r="I63">
            <v>0.97142857142857142</v>
          </cell>
          <cell r="J63">
            <v>1</v>
          </cell>
          <cell r="M63" t="str">
            <v>Процена април је мања од плана април претежно због редовнијег измиривања доспелих обавеза.</v>
          </cell>
        </row>
        <row r="64">
          <cell r="A64">
            <v>57</v>
          </cell>
          <cell r="B64" t="str">
            <v>Учешће доспелих обавеза у укупним обавезама / Доля просроченной задолженности в общем объеме обязательств</v>
          </cell>
          <cell r="C64" t="str">
            <v>%</v>
          </cell>
          <cell r="D64">
            <v>0.82352941176470584</v>
          </cell>
          <cell r="E64">
            <v>0.7857142857142857</v>
          </cell>
          <cell r="F64">
            <v>0.9285714285714286</v>
          </cell>
          <cell r="G64">
            <v>0.83157894736842108</v>
          </cell>
          <cell r="H64" t="str">
            <v xml:space="preserve"> </v>
          </cell>
          <cell r="I64" t="str">
            <v xml:space="preserve"> </v>
          </cell>
          <cell r="J64" t="str">
            <v xml:space="preserve"> </v>
          </cell>
        </row>
        <row r="65">
          <cell r="A65">
            <v>58</v>
          </cell>
          <cell r="B65" t="str">
            <v>Доспеле обавезе / Просроченные обязательства</v>
          </cell>
          <cell r="C65" t="str">
            <v>мил РСД</v>
          </cell>
          <cell r="D65">
            <v>56</v>
          </cell>
          <cell r="E65">
            <v>55</v>
          </cell>
          <cell r="F65">
            <v>65</v>
          </cell>
          <cell r="G65">
            <v>79</v>
          </cell>
          <cell r="H65">
            <v>1</v>
          </cell>
          <cell r="I65">
            <v>1.0181818181818181</v>
          </cell>
          <cell r="J65">
            <v>0.84615384615384615</v>
          </cell>
        </row>
      </sheetData>
      <sheetData sheetId="2">
        <row r="5">
          <cell r="D5">
            <v>1</v>
          </cell>
          <cell r="E5" t="str">
            <v>Јануар</v>
          </cell>
          <cell r="F5" t="str">
            <v>Јануар</v>
          </cell>
          <cell r="G5" t="str">
            <v>31.01.</v>
          </cell>
        </row>
        <row r="6">
          <cell r="D6">
            <v>2</v>
          </cell>
          <cell r="E6" t="str">
            <v>Фебруар</v>
          </cell>
          <cell r="F6" t="str">
            <v>Јануар - фебруар</v>
          </cell>
          <cell r="G6" t="str">
            <v>28.02.</v>
          </cell>
        </row>
        <row r="7">
          <cell r="D7">
            <v>3</v>
          </cell>
          <cell r="E7" t="str">
            <v>Март</v>
          </cell>
          <cell r="F7" t="str">
            <v>Јануар - март</v>
          </cell>
          <cell r="G7" t="str">
            <v>31.03.</v>
          </cell>
        </row>
        <row r="8">
          <cell r="D8">
            <v>4</v>
          </cell>
          <cell r="E8" t="str">
            <v>Април</v>
          </cell>
          <cell r="F8" t="str">
            <v>Јануар - април</v>
          </cell>
          <cell r="G8" t="str">
            <v>30.04.</v>
          </cell>
        </row>
        <row r="9">
          <cell r="D9">
            <v>5</v>
          </cell>
          <cell r="E9" t="str">
            <v>Мај</v>
          </cell>
          <cell r="F9" t="str">
            <v>Јануар - мај</v>
          </cell>
          <cell r="G9" t="str">
            <v>31.05.</v>
          </cell>
        </row>
        <row r="10">
          <cell r="D10">
            <v>6</v>
          </cell>
          <cell r="E10" t="str">
            <v>Јуни</v>
          </cell>
          <cell r="F10" t="str">
            <v>Јануар - јуни</v>
          </cell>
          <cell r="G10" t="str">
            <v>30.06.</v>
          </cell>
        </row>
        <row r="11">
          <cell r="D11">
            <v>7</v>
          </cell>
          <cell r="E11" t="str">
            <v>Јули</v>
          </cell>
          <cell r="F11" t="str">
            <v>Јануар - јули</v>
          </cell>
          <cell r="G11" t="str">
            <v>31.07.</v>
          </cell>
        </row>
        <row r="12">
          <cell r="D12">
            <v>8</v>
          </cell>
          <cell r="E12" t="str">
            <v>Август</v>
          </cell>
          <cell r="F12" t="str">
            <v>Јануар - август</v>
          </cell>
          <cell r="G12" t="str">
            <v>31.08.</v>
          </cell>
        </row>
        <row r="13">
          <cell r="D13">
            <v>9</v>
          </cell>
          <cell r="E13" t="str">
            <v>Септембар</v>
          </cell>
          <cell r="F13" t="str">
            <v>Јануар - септембар</v>
          </cell>
          <cell r="G13" t="str">
            <v>30.09.</v>
          </cell>
        </row>
        <row r="14">
          <cell r="D14">
            <v>10</v>
          </cell>
          <cell r="E14" t="str">
            <v>Октобар</v>
          </cell>
          <cell r="F14" t="str">
            <v>Јануар - октобар</v>
          </cell>
          <cell r="G14" t="str">
            <v>31.10.</v>
          </cell>
        </row>
        <row r="15">
          <cell r="D15">
            <v>11</v>
          </cell>
          <cell r="E15" t="str">
            <v>Новембар</v>
          </cell>
          <cell r="F15" t="str">
            <v>Јануар - новембар</v>
          </cell>
          <cell r="G15" t="str">
            <v>30.11.</v>
          </cell>
        </row>
        <row r="16">
          <cell r="D16">
            <v>12</v>
          </cell>
          <cell r="E16" t="str">
            <v>Децембар</v>
          </cell>
          <cell r="F16" t="str">
            <v>Јануар - децембар</v>
          </cell>
          <cell r="G16" t="str">
            <v>31.12.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ФО"/>
      <sheetName val="Prilog28"/>
      <sheetName val="mapping"/>
      <sheetName val="ГД подела ЦФО"/>
      <sheetName val="САП шифре"/>
      <sheetName val="Контни оквир"/>
      <sheetName val="СПО 2017"/>
      <sheetName val="СПО QPR-2"/>
      <sheetName val="СПО БП2019"/>
      <sheetName val="СПО items"/>
      <sheetName val="ФА маппинг"/>
      <sheetName val="Sheet1"/>
    </sheetNames>
    <sheetDataSet>
      <sheetData sheetId="0"/>
      <sheetData sheetId="1"/>
      <sheetData sheetId="2">
        <row r="2">
          <cell r="G2" t="str">
            <v>NISAD</v>
          </cell>
        </row>
        <row r="3">
          <cell r="G3" t="str">
            <v>UPSSRB</v>
          </cell>
        </row>
        <row r="4">
          <cell r="G4" t="str">
            <v>UPSNTC</v>
          </cell>
        </row>
        <row r="5">
          <cell r="G5" t="str">
            <v>UPS_RO</v>
          </cell>
        </row>
        <row r="6">
          <cell r="G6" t="str">
            <v>UPS_BA</v>
          </cell>
        </row>
        <row r="7">
          <cell r="G7" t="str">
            <v>UPS_MAĐ</v>
          </cell>
        </row>
        <row r="8">
          <cell r="G8" t="str">
            <v>OFSAD</v>
          </cell>
        </row>
        <row r="9">
          <cell r="G9" t="str">
            <v>OFSNFS</v>
          </cell>
        </row>
        <row r="10">
          <cell r="G10" t="str">
            <v>OFSTHS</v>
          </cell>
        </row>
        <row r="11">
          <cell r="G11" t="str">
            <v>OFSTRS</v>
          </cell>
        </row>
        <row r="12">
          <cell r="G12" t="str">
            <v>REF</v>
          </cell>
        </row>
        <row r="13">
          <cell r="G13" t="str">
            <v>PROSRB</v>
          </cell>
        </row>
        <row r="14">
          <cell r="G14" t="str">
            <v>PRO_BG</v>
          </cell>
        </row>
        <row r="15">
          <cell r="G15" t="str">
            <v>PRO_RO</v>
          </cell>
        </row>
        <row r="16">
          <cell r="G16" t="str">
            <v>PRO_BH</v>
          </cell>
        </row>
        <row r="17">
          <cell r="G17" t="str">
            <v>NISNC</v>
          </cell>
        </row>
        <row r="18">
          <cell r="G18" t="str">
            <v>ENRSRB</v>
          </cell>
        </row>
        <row r="19">
          <cell r="G19" t="str">
            <v>ENR_RO</v>
          </cell>
        </row>
        <row r="20">
          <cell r="G20" t="str">
            <v>ENR_MAĐ</v>
          </cell>
        </row>
        <row r="21">
          <cell r="G21" t="str">
            <v>BUG predst.</v>
          </cell>
        </row>
        <row r="22">
          <cell r="G22" t="str">
            <v>BHP predst.</v>
          </cell>
        </row>
        <row r="23">
          <cell r="G23" t="str">
            <v>ROP predst.</v>
          </cell>
        </row>
        <row r="24">
          <cell r="G24" t="str">
            <v>KIM</v>
          </cell>
        </row>
        <row r="25">
          <cell r="G25" t="str">
            <v>MAĐ predst.</v>
          </cell>
        </row>
      </sheetData>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уппы ОС"/>
      <sheetName val="XLR_NoRangeSheet"/>
      <sheetName val="Свод"/>
      <sheetName val="Сумм"/>
      <sheetName val="АНАЛИТ"/>
      <sheetName val="Данные для расчета"/>
      <sheetName val="Взз"/>
      <sheetName val="DB2002"/>
      <sheetName val="ВСЕГО  2010"/>
      <sheetName val="КлассЗСМК"/>
      <sheetName val="A5 SAD turn around affect"/>
      <sheetName val="FX"/>
      <sheetName val="База"/>
      <sheetName val="Cover"/>
      <sheetName val="Data USA Cdn$"/>
      <sheetName val="Data USA US$"/>
      <sheetName val="i2"/>
      <sheetName val="КлассНТМК"/>
      <sheetName val="payments"/>
      <sheetName val="Data"/>
      <sheetName val="Rate"/>
      <sheetName val="Rates"/>
      <sheetName val="INFO"/>
      <sheetName val="Группы ОС1"/>
      <sheetName val="04b"/>
      <sheetName val="Перечень данных"/>
      <sheetName val="U1.3_Transformation"/>
      <sheetName val="OB 2000"/>
      <sheetName val="Turnover 2000"/>
      <sheetName val="Assumptions"/>
      <sheetName val="#ССЫЛКА"/>
      <sheetName val="Допущения"/>
      <sheetName val="MAIN_PARAMETERS"/>
      <sheetName val="Exploration Cost centres NGS"/>
      <sheetName val="Final schedule"/>
      <sheetName val="bill1"/>
      <sheetName val="Bankruptcies"/>
      <sheetName val="Sheet1"/>
      <sheetName val="AlbPrint"/>
      <sheetName val="ЮжКузбас"/>
      <sheetName val="Quarterly LBO Model"/>
      <sheetName val="Лист4"/>
      <sheetName val="Компенсация2"/>
      <sheetName val="параметры"/>
      <sheetName val="об"/>
      <sheetName val="MAIN"/>
      <sheetName val="Vars"/>
      <sheetName val="5310.01"/>
      <sheetName val="5300.04"/>
      <sheetName val="Disclosure"/>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6"/>
      <sheetName val="7"/>
      <sheetName val="8"/>
      <sheetName val="9"/>
      <sheetName val="Заголовок"/>
      <sheetName val="Param"/>
      <sheetName val="RTS"/>
      <sheetName val="Bal Sheet"/>
      <sheetName val="РСБУ_МСФО"/>
      <sheetName val="comps"/>
      <sheetName val="Inputs"/>
      <sheetName val="Novatek (RUR)"/>
      <sheetName val="only D"/>
      <sheetName val="Spare parts by cust"/>
      <sheetName val="by customer - veh"/>
      <sheetName val="1.1.1 Сервисные ставки"/>
      <sheetName val="A"/>
      <sheetName val="Misc"/>
      <sheetName val="ОСВ-отчет"/>
      <sheetName val="Lib_Buildings"/>
      <sheetName val="Other"/>
      <sheetName val="Setup"/>
      <sheetName val="o"/>
      <sheetName val="обзор"/>
      <sheetName val="условный анализ"/>
      <sheetName val="П"/>
      <sheetName val="cus_HK1033"/>
      <sheetName val="REPORT"/>
      <sheetName val="Списки"/>
      <sheetName val="TITLE"/>
      <sheetName val="B1"/>
      <sheetName val="Продажи реальные и прогноз 20 л"/>
      <sheetName val="Inf"/>
      <sheetName val="H100.1.3 Trade AR"/>
      <sheetName val="SummaryPL"/>
      <sheetName val="РС"/>
      <sheetName val="BW P&amp;L"/>
      <sheetName val="ЦФО"/>
      <sheetName val="К2_ВД_функ"/>
      <sheetName val="К1_контраг"/>
      <sheetName val="МФ_Меткомбанк_USD"/>
      <sheetName val="Альба_RUR"/>
      <sheetName val="Альба_USD"/>
      <sheetName val="МДМ_RUR"/>
      <sheetName val="Флора_RUR"/>
      <sheetName val="Флора_USD"/>
      <sheetName val="Period 1"/>
      <sheetName val="Capital"/>
      <sheetName val="GuV"/>
      <sheetName val="Настройка"/>
      <sheetName val="ENG_prog"/>
      <sheetName val="물량표"/>
      <sheetName val="Macro"/>
      <sheetName val="Taux"/>
      <sheetName val="7. Manpower"/>
      <sheetName val="3M sch"/>
      <sheetName val="7. Furnace"/>
      <sheetName val="1.1_HSE"/>
      <sheetName val="2. Precast PR"/>
      <sheetName val="4_Discipline"/>
      <sheetName val="2_Overall"/>
      <sheetName val="Work-front"/>
      <sheetName val="Basic"/>
      <sheetName val="Продажи"/>
      <sheetName val="Shares issued June 15, 2001"/>
      <sheetName val="Commission Recap"/>
      <sheetName val="Rebate 00Q4"/>
      <sheetName val="schroders"/>
      <sheetName val="ALTMENP"/>
      <sheetName val="Price List"/>
      <sheetName val="Содержание"/>
      <sheetName val="Прогноз"/>
      <sheetName val="#REF"/>
      <sheetName val="XLRNoRangeSheet"/>
      <sheetName val="PPE"/>
      <sheetName val="RSA_FS"/>
      <sheetName val="시산표"/>
      <sheetName val="Справ"/>
      <sheetName val="Dati base"/>
      <sheetName val="Suppliers circularisation"/>
      <sheetName val="P&amp;L Detail"/>
      <sheetName val="Financial Summary"/>
      <sheetName val="Plgru"/>
      <sheetName val="_BILANZ"/>
      <sheetName val="OtherKPI"/>
      <sheetName val="F-1"/>
    </sheetNames>
    <sheetDataSet>
      <sheetData sheetId="0" refreshError="1"/>
      <sheetData sheetId="1" refreshError="1">
        <row r="8">
          <cell r="B8">
            <v>1260695381.46</v>
          </cell>
          <cell r="C8">
            <v>10642715</v>
          </cell>
          <cell r="D8">
            <v>171412676</v>
          </cell>
          <cell r="E8">
            <v>1170484843</v>
          </cell>
          <cell r="F8">
            <v>87652221.709999993</v>
          </cell>
          <cell r="G8">
            <v>6325757.54</v>
          </cell>
          <cell r="H8">
            <v>13235714</v>
          </cell>
          <cell r="I8">
            <v>4364837.5</v>
          </cell>
          <cell r="J8">
            <v>-1378016278.9000001</v>
          </cell>
          <cell r="K8">
            <v>0</v>
          </cell>
          <cell r="L8">
            <v>0</v>
          </cell>
          <cell r="M8">
            <v>23234777.329999998</v>
          </cell>
          <cell r="N8">
            <v>1317947351.99</v>
          </cell>
          <cell r="O8">
            <v>181158229</v>
          </cell>
          <cell r="P8">
            <v>179584304</v>
          </cell>
          <cell r="Q8">
            <v>1228426963.3299999</v>
          </cell>
          <cell r="R8">
            <v>88896077.370000005</v>
          </cell>
          <cell r="S8">
            <v>6574475.3399999999</v>
          </cell>
          <cell r="T8">
            <v>13063895</v>
          </cell>
          <cell r="U8">
            <v>18222200.629999999</v>
          </cell>
          <cell r="V8">
            <v>-1477013999.02</v>
          </cell>
          <cell r="W8">
            <v>0</v>
          </cell>
          <cell r="X8">
            <v>0</v>
          </cell>
          <cell r="Y8">
            <v>12116477.369999999</v>
          </cell>
          <cell r="Z8">
            <v>202643850.43000001</v>
          </cell>
          <cell r="AA8">
            <v>114935227.47</v>
          </cell>
          <cell r="AB8">
            <v>1743870495.0699999</v>
          </cell>
          <cell r="AC8">
            <v>1683911202.48</v>
          </cell>
          <cell r="AD8">
            <v>73440</v>
          </cell>
          <cell r="AE8">
            <v>73440</v>
          </cell>
        </row>
      </sheetData>
      <sheetData sheetId="2">
        <row r="8">
          <cell r="B8">
            <v>64201028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XLR_NoRangeSheet"/>
      <sheetName val="Rate"/>
      <sheetName val="Лист"/>
      <sheetName val="навигация"/>
      <sheetName val="Т12"/>
      <sheetName val="Т3"/>
      <sheetName val="Balance Sheet"/>
      <sheetName val="Income Statement"/>
      <sheetName val="OB 2000"/>
      <sheetName val="Turnover 2000"/>
      <sheetName val="АНАЛИТ"/>
      <sheetName val="Данные для расчета"/>
      <sheetName val="U1.3_Transformation"/>
      <sheetName val="Graph"/>
      <sheetName val="RP - building FS"/>
      <sheetName val="Main"/>
      <sheetName val="Data"/>
      <sheetName val="Sheet3"/>
      <sheetName val="СТАЛЬ"/>
      <sheetName val="Assumptions"/>
      <sheetName val="Взз"/>
      <sheetName val="Assumption"/>
      <sheetName val="??????"/>
      <sheetName val="0.statistics"/>
      <sheetName val="КлассЗСМК"/>
      <sheetName val="Cover"/>
      <sheetName val="DB2002"/>
      <sheetName val="payments"/>
      <sheetName val="Rates"/>
      <sheetName val="ф сплавы"/>
      <sheetName val="Предположения КАС"/>
      <sheetName val="Фин план"/>
      <sheetName val="Face"/>
      <sheetName val="FES"/>
      <sheetName val="1 Общая информация"/>
      <sheetName val="база"/>
      <sheetName val="GAAP Основные средства1"/>
      <sheetName val="??????? ???????? ? ??????? 20 ?"/>
      <sheetName val="Table summary Sep 2001"/>
      <sheetName val="62-02-I"/>
      <sheetName val="Assumptions+What-If"/>
      <sheetName val="кварталы"/>
      <sheetName val="полугодие"/>
      <sheetName val="Вып.П.П."/>
      <sheetName val="2003"/>
      <sheetName val="Ветошкину"/>
      <sheetName val="TB Atai excel"/>
      <sheetName val="Sheet2"/>
      <sheetName val="Table 1"/>
      <sheetName val="infl_rates"/>
      <sheetName val="Допущения"/>
      <sheetName val="Info"/>
      <sheetName val="PBC BS"/>
      <sheetName val="ПДС"/>
      <sheetName val="Справочники"/>
      <sheetName val="Rev"/>
      <sheetName val="Work"/>
      <sheetName val="A"/>
      <sheetName val="Bilant"/>
      <sheetName val="шаблон"/>
      <sheetName val="Конст"/>
      <sheetName val="Баланс (Ф1)"/>
      <sheetName val="Данные"/>
      <sheetName val="Затраты"/>
      <sheetName val="Price"/>
      <sheetName val="БД"/>
      <sheetName val="Физика"/>
      <sheetName val="итог"/>
      <sheetName val="Материалы"/>
      <sheetName val="аналитика"/>
      <sheetName val="П"/>
      <sheetName val="comps"/>
      <sheetName val="ResultAnalysis"/>
      <sheetName val="Продажи реальные и прогноз 20 л"/>
      <sheetName val="0_33"/>
      <sheetName val="#ССЫЛКА"/>
      <sheetName val="Списки"/>
      <sheetName val="Dairy Precedents"/>
      <sheetName val="P&amp;L"/>
      <sheetName val="Water"/>
      <sheetName val="Предпосылки"/>
      <sheetName val="Buildings"/>
      <sheetName val="Land Improvements"/>
      <sheetName val="Transfer Devices"/>
      <sheetName val="BS"/>
      <sheetName val="PL"/>
      <sheetName val="Кедровский"/>
      <sheetName val="К2_ВД_функ"/>
      <sheetName val="Сальдо_функц"/>
      <sheetName val="GIM Sing"/>
      <sheetName val="BM"/>
      <sheetName val="Base_Data"/>
      <sheetName val="Exploration Cost centres NGS"/>
      <sheetName val="1A.F-Cor"/>
      <sheetName val="Листы"/>
      <sheetName val="Sheet1"/>
    </sheetNames>
    <sheetDataSet>
      <sheetData sheetId="0" refreshError="1"/>
      <sheetData sheetId="1" refreshError="1">
        <row r="6">
          <cell r="F6">
            <v>37987</v>
          </cell>
        </row>
        <row r="10">
          <cell r="B10">
            <v>-5035029.0199999996</v>
          </cell>
          <cell r="C10">
            <v>-62986.5</v>
          </cell>
          <cell r="D10">
            <v>12590.98</v>
          </cell>
          <cell r="E10">
            <v>0</v>
          </cell>
          <cell r="F10">
            <v>12590.98</v>
          </cell>
          <cell r="H10">
            <v>23928003.789999999</v>
          </cell>
          <cell r="I10">
            <v>27714280.360000003</v>
          </cell>
          <cell r="J10">
            <v>28306219.450000003</v>
          </cell>
          <cell r="K10">
            <v>816185.41</v>
          </cell>
          <cell r="L10">
            <v>815567.92</v>
          </cell>
          <cell r="M10">
            <v>819691.85</v>
          </cell>
        </row>
        <row r="11">
          <cell r="B11">
            <v>0</v>
          </cell>
          <cell r="C11">
            <v>0</v>
          </cell>
          <cell r="D11">
            <v>2.000001072883606E-2</v>
          </cell>
          <cell r="E11">
            <v>0</v>
          </cell>
          <cell r="F11">
            <v>2.000001072883606E-2</v>
          </cell>
          <cell r="G11">
            <v>0</v>
          </cell>
          <cell r="H11">
            <v>67439927.319999993</v>
          </cell>
          <cell r="I11">
            <v>-67439927.319999993</v>
          </cell>
          <cell r="J11">
            <v>67439927.349999994</v>
          </cell>
          <cell r="K11">
            <v>-67439927.319999993</v>
          </cell>
          <cell r="L11">
            <v>67439927.339999974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ОС RUS - ДВИЖЕНИЕ_Data"/>
      <sheetName val="Группы ОС"/>
      <sheetName val="ОС RUS - ДВИЖЕНИЕ"/>
      <sheetName val="КВ RUS - ДВИЖЕНИЕ_Data"/>
      <sheetName val="ОС GAAP NGW - ДВИЖЕНИЕ_Data"/>
      <sheetName val="ОС GAAP - ДВИЖЕНИЕ"/>
      <sheetName val="КВ GAAP - ДВИЖЕНИЕ_Data"/>
      <sheetName val="ОС GAAP - ДВИЖЕНИЕ_Data"/>
      <sheetName val="ОС GAAP NGW - ДВИЖЕНИЕ"/>
      <sheetName val="КВ RUS - ДВИЖЕНИЕ"/>
      <sheetName val="КВ GAAP NGW - ДВИЖЕНИЕ_Data"/>
      <sheetName val="КВ GAAP - ДВИЖЕНИЕ"/>
      <sheetName val="КВ GAAP NGW - ДВИЖЕНИЕ"/>
      <sheetName val="XLR_NoRangeSheet"/>
      <sheetName val=""/>
      <sheetName val="Graph"/>
      <sheetName val="ОС_RUS_-_ДВИЖЕНИЕ_Data"/>
      <sheetName val="Группы_ОС"/>
      <sheetName val="ОС_RUS_-_ДВИЖЕНИЕ"/>
      <sheetName val="КВ_RUS_-_ДВИЖЕНИЕ_Data"/>
      <sheetName val="ОС_GAAP_NGW_-_ДВИЖЕНИЕ_Data"/>
      <sheetName val="ОС_GAAP_-_ДВИЖЕНИЕ"/>
      <sheetName val="КВ_GAAP_-_ДВИЖЕНИЕ_Data"/>
      <sheetName val="ОС_GAAP_-_ДВИЖЕНИЕ_Data"/>
      <sheetName val="ОС_GAAP_NGW_-_ДВИЖЕНИЕ"/>
      <sheetName val="КВ_RUS_-_ДВИЖЕНИЕ"/>
      <sheetName val="КВ_GAAP_NGW_-_ДВИЖЕНИЕ_Data"/>
      <sheetName val="КВ_GAAP_-_ДВИЖЕНИЕ"/>
      <sheetName val="КВ_GAAP_NGW_-_ДВИЖ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0">
          <cell r="G10">
            <v>0</v>
          </cell>
        </row>
        <row r="11">
          <cell r="M11">
            <v>-19532764.43</v>
          </cell>
        </row>
      </sheetData>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Добыча"/>
      <sheetName val="Свод-Добыча+П.газа"/>
      <sheetName val="БП"/>
      <sheetName val="Факт_2023"/>
      <sheetName val="Факт-Добыча_2023"/>
      <sheetName val="Факт-Добыча+П.газа_2023"/>
      <sheetName val="БП-Добыча"/>
      <sheetName val="БП-Добыча+П.газа"/>
      <sheetName val="БП-П2"/>
      <sheetName val="БП-П3"/>
      <sheetName val="БП-П4-ШФЛУ"/>
      <sheetName val="БП-П4-ПиО"/>
      <sheetName val="БП-П4-ЦНГ"/>
      <sheetName val="БП-П4-ГЕН"/>
      <sheetName val="БП-П4-ХТС"/>
      <sheetName val="Факт"/>
      <sheetName val="Факт-Добыча"/>
      <sheetName val="Факт-Добыча+П.газа"/>
      <sheetName val="Факт-П2"/>
      <sheetName val="Факт-П3"/>
      <sheetName val="Факт-П4-ПиО"/>
      <sheetName val="Факт-П4-ШФЛУ"/>
      <sheetName val="Факт-П4-ЦНГ"/>
      <sheetName val="Факт-П4-ГЕН"/>
      <sheetName val="Факт-П4-ХТС"/>
      <sheetName val="2+10"/>
      <sheetName val="2+10-Добыча"/>
      <sheetName val="2+10-Добыча+П.газа"/>
      <sheetName val="2+10-П2"/>
      <sheetName val="2+10-П3"/>
      <sheetName val="2+10-П4-ПиО"/>
      <sheetName val="2+10-П4-ШФЛУ"/>
      <sheetName val="2+10-П4-ЦНГ"/>
      <sheetName val="2+10-П4-ГЕН"/>
      <sheetName val="2+10-П4-ХТС"/>
      <sheetName val="3+9"/>
      <sheetName val="3+9-Добыча"/>
      <sheetName val="3+9-Добыча+П.газа"/>
      <sheetName val="3+9-П2"/>
      <sheetName val="3+9-П3"/>
      <sheetName val="3+9-П4-ПиО"/>
      <sheetName val="3+9-П4-ШФЛУ"/>
      <sheetName val="3+9-П4-ЦНГ"/>
      <sheetName val="3+9-П4-ГЕН"/>
      <sheetName val="3+9-П4-ХТС"/>
      <sheetName val="5+7"/>
      <sheetName val="5+7-Добыча"/>
      <sheetName val="5+7-Добыча+П.газа"/>
      <sheetName val="5+7-П2"/>
      <sheetName val="5+7-П3"/>
      <sheetName val="5+7-П4-ПиО"/>
      <sheetName val="5+7-П4-ШФЛУ"/>
      <sheetName val="5+7-П4-ЦНГ"/>
      <sheetName val="5+7-П4-ГЕН"/>
      <sheetName val="5+7-П4-ХТС"/>
      <sheetName val="Q"/>
      <sheetName val="Name_manag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ow r="1">
          <cell r="AN1" t="str">
            <v>Transport jedinstvena formula</v>
          </cell>
        </row>
        <row r="2">
          <cell r="AN2" t="str">
            <v>UPSCFO63100</v>
          </cell>
        </row>
        <row r="3">
          <cell r="AN3" t="str">
            <v>UPS_EL000001</v>
          </cell>
        </row>
        <row r="4">
          <cell r="AN4" t="str">
            <v>UPS_ELM00000</v>
          </cell>
        </row>
        <row r="5">
          <cell r="AN5" t="str">
            <v>UPS_ELM40000</v>
          </cell>
        </row>
        <row r="6">
          <cell r="AN6" t="str">
            <v>UPS_ENR60001</v>
          </cell>
        </row>
        <row r="7">
          <cell r="AN7" t="str">
            <v>UPS_ENR60002</v>
          </cell>
        </row>
        <row r="8">
          <cell r="AN8" t="str">
            <v>UPS_ENR60003</v>
          </cell>
        </row>
        <row r="9">
          <cell r="AN9" t="str">
            <v>UPS_R0000000</v>
          </cell>
        </row>
        <row r="10">
          <cell r="AN10" t="str">
            <v>UPS_R0000001</v>
          </cell>
        </row>
        <row r="11">
          <cell r="AN11" t="str">
            <v>UPS_R0000002</v>
          </cell>
        </row>
        <row r="12">
          <cell r="AN12" t="str">
            <v>UPS_R0000003</v>
          </cell>
        </row>
        <row r="13">
          <cell r="AN13" t="str">
            <v>UPS_R0000004</v>
          </cell>
        </row>
        <row r="14">
          <cell r="AN14" t="str">
            <v>UPS_R0000005</v>
          </cell>
        </row>
        <row r="15">
          <cell r="AN15" t="str">
            <v>UPS_R0000006</v>
          </cell>
        </row>
        <row r="16">
          <cell r="AN16" t="str">
            <v>UPS_R0000007</v>
          </cell>
        </row>
        <row r="17">
          <cell r="AN17" t="str">
            <v>UPS_R0000008</v>
          </cell>
        </row>
        <row r="18">
          <cell r="AN18" t="str">
            <v>UPS_R0000009</v>
          </cell>
        </row>
        <row r="19">
          <cell r="AN19" t="str">
            <v>UPS_R0000010</v>
          </cell>
        </row>
        <row r="20">
          <cell r="AN20" t="str">
            <v>UPS_R0000011</v>
          </cell>
        </row>
        <row r="21">
          <cell r="AN21" t="str">
            <v>UPS_SE200001</v>
          </cell>
        </row>
        <row r="22">
          <cell r="AN22" t="str">
            <v>UPS_SE200002</v>
          </cell>
        </row>
        <row r="23">
          <cell r="AN23" t="str">
            <v>UPS_SE200005</v>
          </cell>
        </row>
        <row r="24">
          <cell r="AN24" t="str">
            <v>UPS_SE200006</v>
          </cell>
        </row>
        <row r="25">
          <cell r="AN25" t="str">
            <v>UPS_SE200012</v>
          </cell>
        </row>
        <row r="26">
          <cell r="AN26" t="str">
            <v>UPS_SE200013</v>
          </cell>
        </row>
        <row r="27">
          <cell r="AN27" t="str">
            <v>UPS_SE200014</v>
          </cell>
        </row>
        <row r="28">
          <cell r="AN28" t="str">
            <v>UPS_SE200015</v>
          </cell>
        </row>
        <row r="29">
          <cell r="AN29" t="str">
            <v>UPS_SE200016</v>
          </cell>
        </row>
        <row r="30">
          <cell r="AN30" t="str">
            <v>UPS_SE200017</v>
          </cell>
        </row>
        <row r="31">
          <cell r="AN31" t="str">
            <v>UPS_SE200018</v>
          </cell>
        </row>
        <row r="32">
          <cell r="AN32" t="str">
            <v>UPS_SE200019</v>
          </cell>
        </row>
        <row r="33">
          <cell r="AN33" t="str">
            <v>UPS_SE200020</v>
          </cell>
        </row>
        <row r="34">
          <cell r="AN34" t="str">
            <v>UPS_SE200021</v>
          </cell>
        </row>
        <row r="35">
          <cell r="AN35" t="str">
            <v>UPS_SE200022</v>
          </cell>
        </row>
        <row r="36">
          <cell r="AN36" t="str">
            <v>UPS_SE200023</v>
          </cell>
        </row>
        <row r="37">
          <cell r="AN37" t="str">
            <v>UPS_SE200024</v>
          </cell>
        </row>
        <row r="38">
          <cell r="AN38" t="str">
            <v>UPS_SE200025</v>
          </cell>
        </row>
        <row r="39">
          <cell r="AN39" t="str">
            <v>UPS_SE200026</v>
          </cell>
        </row>
        <row r="40">
          <cell r="AN40" t="str">
            <v>UPS_SE200027</v>
          </cell>
        </row>
        <row r="41">
          <cell r="AN41" t="str">
            <v>UPS_SE200028</v>
          </cell>
        </row>
        <row r="42">
          <cell r="AN42" t="str">
            <v>UPS_SE200029</v>
          </cell>
        </row>
        <row r="43">
          <cell r="AN43" t="str">
            <v>UPS_SE200030</v>
          </cell>
        </row>
        <row r="44">
          <cell r="AN44" t="str">
            <v>UPS_SE200031</v>
          </cell>
        </row>
        <row r="45">
          <cell r="AN45" t="str">
            <v>UPS_SE200032</v>
          </cell>
        </row>
        <row r="46">
          <cell r="AN46" t="str">
            <v>UPS_SE200033</v>
          </cell>
        </row>
        <row r="47">
          <cell r="AN47" t="str">
            <v>UPS_SE200034</v>
          </cell>
        </row>
        <row r="48">
          <cell r="AN48" t="str">
            <v>UPS_SE200035</v>
          </cell>
        </row>
        <row r="49">
          <cell r="AN49" t="str">
            <v>UPS_SE200036</v>
          </cell>
        </row>
        <row r="50">
          <cell r="AN50" t="str">
            <v>UPS_SE200037</v>
          </cell>
        </row>
        <row r="51">
          <cell r="AN51" t="str">
            <v>UPS_SE200038</v>
          </cell>
        </row>
        <row r="52">
          <cell r="AN52" t="str">
            <v>UPS_SE200039</v>
          </cell>
        </row>
        <row r="53">
          <cell r="AN53" t="str">
            <v>UPS_SE200040</v>
          </cell>
        </row>
        <row r="54">
          <cell r="AN54" t="str">
            <v>UPS_SE200041</v>
          </cell>
        </row>
        <row r="55">
          <cell r="AN55" t="str">
            <v>UPS_SE200042</v>
          </cell>
        </row>
        <row r="56">
          <cell r="AN56" t="str">
            <v>UPS_SE200043</v>
          </cell>
        </row>
        <row r="57">
          <cell r="AN57" t="str">
            <v>UPS_SE200045</v>
          </cell>
        </row>
        <row r="58">
          <cell r="AN58" t="str">
            <v>UPS_SE200046</v>
          </cell>
        </row>
        <row r="59">
          <cell r="AN59" t="str">
            <v>UPS_SE200047</v>
          </cell>
        </row>
        <row r="60">
          <cell r="AN60" t="str">
            <v>UPS_SE200048</v>
          </cell>
        </row>
        <row r="61">
          <cell r="AN61" t="str">
            <v>UPS_SE200049</v>
          </cell>
        </row>
        <row r="62">
          <cell r="AN62" t="str">
            <v>UPS_SE200050</v>
          </cell>
        </row>
        <row r="63">
          <cell r="AN63" t="str">
            <v>UPS_SE200051</v>
          </cell>
        </row>
        <row r="64">
          <cell r="AN64" t="str">
            <v>UPS_SE200052</v>
          </cell>
        </row>
        <row r="65">
          <cell r="AN65" t="str">
            <v>UPS_SE200053</v>
          </cell>
        </row>
        <row r="66">
          <cell r="AN66" t="str">
            <v>UPS_SE200055</v>
          </cell>
        </row>
        <row r="67">
          <cell r="AN67" t="str">
            <v>UPS_SE200056</v>
          </cell>
        </row>
        <row r="68">
          <cell r="AN68" t="str">
            <v>UPS_SE200057</v>
          </cell>
        </row>
        <row r="69">
          <cell r="AN69" t="str">
            <v>UPS_SE200058</v>
          </cell>
        </row>
        <row r="70">
          <cell r="AN70" t="str">
            <v>UPS_SE200059</v>
          </cell>
        </row>
        <row r="71">
          <cell r="AN71" t="str">
            <v>UPS_SE200060</v>
          </cell>
        </row>
        <row r="72">
          <cell r="AN72" t="str">
            <v>UPS_SE200061</v>
          </cell>
        </row>
        <row r="73">
          <cell r="AN73" t="str">
            <v>UPS_SE200062</v>
          </cell>
        </row>
        <row r="74">
          <cell r="AN74" t="str">
            <v>UPS_SE200063</v>
          </cell>
        </row>
        <row r="75">
          <cell r="AN75" t="str">
            <v>UPS_SE200064</v>
          </cell>
        </row>
        <row r="76">
          <cell r="AN76" t="str">
            <v>UPS_SE200065</v>
          </cell>
        </row>
        <row r="77">
          <cell r="AN77" t="str">
            <v>UPS_SE200066</v>
          </cell>
        </row>
        <row r="78">
          <cell r="AN78" t="str">
            <v>UPS_SE200067</v>
          </cell>
        </row>
        <row r="79">
          <cell r="AN79" t="str">
            <v>UPS_SE200068</v>
          </cell>
        </row>
        <row r="80">
          <cell r="AN80" t="str">
            <v>UPS_SE200069</v>
          </cell>
        </row>
        <row r="81">
          <cell r="AN81" t="str">
            <v>UPS_SE200070</v>
          </cell>
        </row>
        <row r="82">
          <cell r="AN82" t="str">
            <v>UPS_SR300001</v>
          </cell>
        </row>
        <row r="83">
          <cell r="AN83" t="str">
            <v>UPS_SR300002</v>
          </cell>
        </row>
        <row r="84">
          <cell r="AN84" t="str">
            <v>UPS_SR300003</v>
          </cell>
        </row>
        <row r="85">
          <cell r="AN85" t="str">
            <v>UPS_SR300004</v>
          </cell>
        </row>
        <row r="86">
          <cell r="AN86" t="str">
            <v>UPS_SR300005</v>
          </cell>
        </row>
        <row r="87">
          <cell r="AN87" t="str">
            <v>UPS_SR300006</v>
          </cell>
        </row>
        <row r="88">
          <cell r="AN88" t="str">
            <v>UPS_SR300008</v>
          </cell>
        </row>
        <row r="89">
          <cell r="AN89" t="str">
            <v>UPS_SR300009</v>
          </cell>
        </row>
        <row r="90">
          <cell r="AN90" t="str">
            <v>UPS_SR300010</v>
          </cell>
        </row>
        <row r="91">
          <cell r="AN91" t="str">
            <v>UPS_SR300011</v>
          </cell>
        </row>
        <row r="92">
          <cell r="AN92" t="str">
            <v>UPS_SR300012</v>
          </cell>
        </row>
        <row r="93">
          <cell r="AN93" t="str">
            <v>UPS_SR300013</v>
          </cell>
        </row>
        <row r="94">
          <cell r="AN94" t="str">
            <v>UPS_SR300014</v>
          </cell>
        </row>
        <row r="95">
          <cell r="AN95" t="str">
            <v>UPS_SR300015</v>
          </cell>
        </row>
        <row r="96">
          <cell r="AN96" t="str">
            <v>UPS_SR300016</v>
          </cell>
        </row>
        <row r="97">
          <cell r="AN97" t="str">
            <v>UPS_SR300017</v>
          </cell>
        </row>
        <row r="98">
          <cell r="AN98" t="str">
            <v>UPS_SR300018</v>
          </cell>
        </row>
        <row r="99">
          <cell r="AN99" t="str">
            <v>UPS_SR300019</v>
          </cell>
        </row>
        <row r="100">
          <cell r="AN100" t="str">
            <v>UPS_SR300020</v>
          </cell>
        </row>
        <row r="101">
          <cell r="AN101" t="str">
            <v>UPS_SR300021</v>
          </cell>
        </row>
        <row r="102">
          <cell r="AN102" t="str">
            <v>UPS_SR300022</v>
          </cell>
        </row>
        <row r="103">
          <cell r="AN103" t="str">
            <v>UPS_SR300023</v>
          </cell>
        </row>
        <row r="104">
          <cell r="AN104" t="str">
            <v>UPS_SR300024</v>
          </cell>
        </row>
        <row r="105">
          <cell r="AN105" t="str">
            <v>UPS_SR300025</v>
          </cell>
        </row>
        <row r="106">
          <cell r="AN106" t="str">
            <v>UPS_SR300026</v>
          </cell>
        </row>
        <row r="107">
          <cell r="AN107" t="str">
            <v>UPS_SR300027</v>
          </cell>
        </row>
        <row r="108">
          <cell r="AN108" t="str">
            <v>UPS_SR300028</v>
          </cell>
        </row>
        <row r="109">
          <cell r="AN109" t="str">
            <v>UPS_SR300029</v>
          </cell>
        </row>
        <row r="110">
          <cell r="AN110" t="str">
            <v>UPS_SR300030</v>
          </cell>
        </row>
        <row r="111">
          <cell r="AN111" t="str">
            <v>UPS_SR300031</v>
          </cell>
        </row>
        <row r="112">
          <cell r="AN112" t="str">
            <v>UPS_SR300032</v>
          </cell>
        </row>
        <row r="113">
          <cell r="AN113" t="str">
            <v>UPS_SR300033</v>
          </cell>
        </row>
        <row r="114">
          <cell r="AN114" t="str">
            <v>UPS_SR300034</v>
          </cell>
        </row>
        <row r="115">
          <cell r="AN115" t="str">
            <v>UPS_SR300035</v>
          </cell>
        </row>
        <row r="116">
          <cell r="AN116" t="str">
            <v>UPS_SR300036</v>
          </cell>
        </row>
        <row r="117">
          <cell r="AN117" t="str">
            <v>UPS_SR300037</v>
          </cell>
        </row>
        <row r="118">
          <cell r="AN118" t="str">
            <v>UPS_SR300038</v>
          </cell>
        </row>
        <row r="119">
          <cell r="AN119" t="str">
            <v>UPS_SR300039</v>
          </cell>
        </row>
        <row r="120">
          <cell r="AN120" t="str">
            <v>UPS_SR300041</v>
          </cell>
        </row>
        <row r="121">
          <cell r="AN121" t="str">
            <v>UPS_SR300042</v>
          </cell>
        </row>
        <row r="122">
          <cell r="AN122" t="str">
            <v>UPS_SR300050</v>
          </cell>
        </row>
        <row r="123">
          <cell r="AN123" t="str">
            <v>UPS_SR300051</v>
          </cell>
        </row>
        <row r="124">
          <cell r="AN124" t="str">
            <v>UPS_SR300052</v>
          </cell>
        </row>
        <row r="125">
          <cell r="AN125" t="str">
            <v>UPS_SR300053</v>
          </cell>
        </row>
        <row r="126">
          <cell r="AN126" t="str">
            <v>UPS_SR300054</v>
          </cell>
        </row>
        <row r="127">
          <cell r="AN127" t="str">
            <v>UPS_TN400001</v>
          </cell>
        </row>
        <row r="128">
          <cell r="AN128" t="str">
            <v>UPS_TN400002</v>
          </cell>
        </row>
        <row r="129">
          <cell r="AN129" t="str">
            <v>UPS_TN400003</v>
          </cell>
        </row>
        <row r="130">
          <cell r="AN130" t="str">
            <v>UPS_TN400004</v>
          </cell>
        </row>
        <row r="131">
          <cell r="AN131" t="str">
            <v>UPS_TN400005</v>
          </cell>
        </row>
        <row r="132">
          <cell r="AN132" t="str">
            <v>UPS_TN400006</v>
          </cell>
        </row>
        <row r="133">
          <cell r="AN133" t="str">
            <v>UPS_TN400007</v>
          </cell>
        </row>
        <row r="134">
          <cell r="AN134" t="str">
            <v>UPS_TN400008</v>
          </cell>
        </row>
        <row r="135">
          <cell r="AN135" t="str">
            <v>UPS_TN400009</v>
          </cell>
        </row>
        <row r="136">
          <cell r="AN136" t="str">
            <v>UPS_TN400010</v>
          </cell>
        </row>
        <row r="137">
          <cell r="AN137" t="str">
            <v>UPS_TN400011</v>
          </cell>
        </row>
        <row r="138">
          <cell r="AN138" t="str">
            <v>UPS_TN400012</v>
          </cell>
        </row>
        <row r="139">
          <cell r="AN139" t="str">
            <v>UPS_TN400013</v>
          </cell>
        </row>
        <row r="140">
          <cell r="AN140" t="str">
            <v>UPS_TN400014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z-nis"/>
      <sheetName val="uvoz-nafte"/>
      <sheetName val="bazna ulja i aditivi"/>
      <sheetName val="jp"/>
      <sheetName val="nap"/>
      <sheetName val="gas"/>
      <sheetName val="egas"/>
      <sheetName val="rns"/>
      <sheetName val="RNP"/>
      <sheetName val="Nafta po osnovu utovara"/>
      <sheetName val="Sheet1"/>
      <sheetName val="bazna_ulja_i_aditivi"/>
      <sheetName val="Nafta_po_osnovu_utovara"/>
      <sheetName val="uvoz_nis"/>
      <sheetName val="uvoz_nafte"/>
      <sheetName val="Commercial Transport Fuel Vols"/>
      <sheetName val="Refinery Sophistication"/>
      <sheetName val="Crude Input Slate"/>
      <sheetName val="Oil Demand"/>
      <sheetName val="Trade"/>
      <sheetName val="Gross Margins"/>
      <sheetName val="Net Margins"/>
      <sheetName val="Retail Outlets by Brand"/>
      <sheetName val="Refinery Capacity"/>
      <sheetName val="Retail Market Shares"/>
      <sheetName val="Network Size and Structure"/>
      <sheetName val="Retail Fuel Volumes"/>
      <sheetName val="Conv"/>
      <sheetName val="dom.iz."/>
      <sheetName val="АНАЛИТ"/>
    </sheetNames>
    <sheetDataSet>
      <sheetData sheetId="0" refreshError="1">
        <row r="2">
          <cell r="B2" t="str">
            <v>NIS-NAFTNA INDUSTRIJA SRBIJE</v>
          </cell>
          <cell r="C2" t="str">
            <v>Tabela 4</v>
          </cell>
          <cell r="Q2" t="str">
            <v>Tabela 4</v>
          </cell>
        </row>
        <row r="3">
          <cell r="B3" t="str">
            <v>Sektor za marketing</v>
          </cell>
        </row>
        <row r="4">
          <cell r="B4" t="str">
            <v>NOVI SAD.</v>
          </cell>
        </row>
        <row r="7">
          <cell r="Q7" t="str">
            <v>u tonama</v>
          </cell>
        </row>
        <row r="8">
          <cell r="B8" t="str">
            <v>UVOZ NAFTNIH DERIVATA I POLUPROIZVODA NIS-a U 2005. GODINI</v>
          </cell>
        </row>
        <row r="10">
          <cell r="C10" t="str">
            <v>NAFTNI DERIVATI</v>
          </cell>
          <cell r="D10" t="str">
            <v>POLUPROIZVODI</v>
          </cell>
          <cell r="L10" t="str">
            <v>POLUPROIZVODI</v>
          </cell>
        </row>
        <row r="11">
          <cell r="C11" t="str">
            <v xml:space="preserve">   Te~ni </v>
          </cell>
          <cell r="D11" t="str">
            <v xml:space="preserve"> Motorni</v>
          </cell>
          <cell r="E11" t="str">
            <v xml:space="preserve">  Mlazno</v>
          </cell>
          <cell r="F11" t="str">
            <v xml:space="preserve">   Dizel</v>
          </cell>
          <cell r="G11" t="str">
            <v xml:space="preserve"> EL i LS</v>
          </cell>
          <cell r="H11" t="str">
            <v xml:space="preserve">  Mazut</v>
          </cell>
          <cell r="I11" t="str">
            <v xml:space="preserve"> Bitumen</v>
          </cell>
          <cell r="J11" t="str">
            <v>Ostalo</v>
          </cell>
          <cell r="K11" t="str">
            <v>Ukupno</v>
          </cell>
          <cell r="L11" t="str">
            <v xml:space="preserve"> Primarni</v>
          </cell>
          <cell r="M11" t="str">
            <v xml:space="preserve"> Primarni</v>
          </cell>
          <cell r="N11" t="str">
            <v xml:space="preserve">    Bazna </v>
          </cell>
          <cell r="O11" t="str">
            <v xml:space="preserve">Gasni </v>
          </cell>
          <cell r="P11" t="str">
            <v>VGU</v>
          </cell>
          <cell r="Q11" t="str">
            <v>UKUPNO</v>
          </cell>
        </row>
        <row r="12">
          <cell r="C12" t="str">
            <v xml:space="preserve">   gas</v>
          </cell>
          <cell r="D12" t="str">
            <v xml:space="preserve"> benzin</v>
          </cell>
          <cell r="E12" t="str">
            <v xml:space="preserve">  gorivo</v>
          </cell>
          <cell r="F12" t="str">
            <v xml:space="preserve">   gorivo</v>
          </cell>
          <cell r="G12" t="str">
            <v>derivati</v>
          </cell>
          <cell r="H12" t="str">
            <v xml:space="preserve"> benzin</v>
          </cell>
          <cell r="I12" t="str">
            <v>ulja i adit.</v>
          </cell>
          <cell r="J12" t="str">
            <v>kondenzat</v>
          </cell>
          <cell r="K12" t="str">
            <v>derivati</v>
          </cell>
          <cell r="M12" t="str">
            <v xml:space="preserve"> benzin</v>
          </cell>
          <cell r="N12" t="str">
            <v>ulja i adit.</v>
          </cell>
          <cell r="O12" t="str">
            <v>kondenzat</v>
          </cell>
          <cell r="Q12" t="str">
            <v>poluproizvodi</v>
          </cell>
        </row>
        <row r="13">
          <cell r="B13">
            <v>1</v>
          </cell>
        </row>
        <row r="14">
          <cell r="B14" t="str">
            <v>2002. godina</v>
          </cell>
          <cell r="C14">
            <v>2656</v>
          </cell>
          <cell r="D14">
            <v>83854</v>
          </cell>
          <cell r="E14">
            <v>2656</v>
          </cell>
          <cell r="F14">
            <v>83854</v>
          </cell>
          <cell r="G14">
            <v>24225</v>
          </cell>
          <cell r="H14">
            <v>8949</v>
          </cell>
          <cell r="I14">
            <v>38664</v>
          </cell>
          <cell r="J14">
            <v>222</v>
          </cell>
          <cell r="K14">
            <v>86732</v>
          </cell>
          <cell r="M14">
            <v>24225</v>
          </cell>
          <cell r="N14">
            <v>8949</v>
          </cell>
          <cell r="O14">
            <v>38664</v>
          </cell>
          <cell r="P14">
            <v>72500</v>
          </cell>
          <cell r="Q14">
            <v>144338</v>
          </cell>
        </row>
        <row r="15">
          <cell r="B15" t="str">
            <v>2003. godina</v>
          </cell>
          <cell r="C15">
            <v>1837</v>
          </cell>
          <cell r="D15">
            <v>14925</v>
          </cell>
          <cell r="E15">
            <v>16762</v>
          </cell>
          <cell r="F15">
            <v>14925</v>
          </cell>
          <cell r="G15">
            <v>35146</v>
          </cell>
          <cell r="H15">
            <v>18761</v>
          </cell>
          <cell r="I15">
            <v>67602</v>
          </cell>
          <cell r="K15">
            <v>16762</v>
          </cell>
          <cell r="N15">
            <v>13695</v>
          </cell>
          <cell r="O15">
            <v>35146</v>
          </cell>
          <cell r="P15">
            <v>18761</v>
          </cell>
          <cell r="Q15">
            <v>67602</v>
          </cell>
        </row>
        <row r="16">
          <cell r="B16" t="str">
            <v>2004. godina</v>
          </cell>
          <cell r="C16">
            <v>3913</v>
          </cell>
          <cell r="D16">
            <v>0</v>
          </cell>
          <cell r="E16">
            <v>8207</v>
          </cell>
          <cell r="F16">
            <v>0</v>
          </cell>
          <cell r="G16">
            <v>0</v>
          </cell>
          <cell r="H16">
            <v>9165</v>
          </cell>
          <cell r="I16">
            <v>0</v>
          </cell>
          <cell r="J16">
            <v>391</v>
          </cell>
          <cell r="K16">
            <v>21676</v>
          </cell>
          <cell r="L16">
            <v>0</v>
          </cell>
          <cell r="M16">
            <v>0</v>
          </cell>
          <cell r="N16">
            <v>16314</v>
          </cell>
          <cell r="O16">
            <v>0</v>
          </cell>
          <cell r="P16">
            <v>0</v>
          </cell>
          <cell r="Q16">
            <v>16314</v>
          </cell>
        </row>
        <row r="17">
          <cell r="B17" t="str">
            <v>2005. godina</v>
          </cell>
          <cell r="C17">
            <v>4498</v>
          </cell>
          <cell r="D17">
            <v>0</v>
          </cell>
          <cell r="E17">
            <v>4093</v>
          </cell>
          <cell r="F17">
            <v>31669</v>
          </cell>
          <cell r="G17">
            <v>5909</v>
          </cell>
          <cell r="H17">
            <v>23436</v>
          </cell>
          <cell r="I17">
            <v>0</v>
          </cell>
          <cell r="J17">
            <v>317</v>
          </cell>
          <cell r="K17">
            <v>69922</v>
          </cell>
          <cell r="L17">
            <v>0</v>
          </cell>
          <cell r="M17">
            <v>0</v>
          </cell>
          <cell r="N17">
            <v>4626</v>
          </cell>
          <cell r="O17">
            <v>0</v>
          </cell>
          <cell r="P17">
            <v>0</v>
          </cell>
          <cell r="Q17">
            <v>4626</v>
          </cell>
        </row>
        <row r="18">
          <cell r="B18" t="str">
            <v>JANUAR</v>
          </cell>
          <cell r="C18">
            <v>388</v>
          </cell>
          <cell r="D18">
            <v>0</v>
          </cell>
          <cell r="E18">
            <v>417</v>
          </cell>
          <cell r="F18">
            <v>0</v>
          </cell>
          <cell r="G18">
            <v>0</v>
          </cell>
          <cell r="H18">
            <v>10185</v>
          </cell>
          <cell r="I18">
            <v>0</v>
          </cell>
          <cell r="J18">
            <v>0</v>
          </cell>
          <cell r="K18">
            <v>10990</v>
          </cell>
          <cell r="L18">
            <v>0</v>
          </cell>
          <cell r="M18">
            <v>0</v>
          </cell>
          <cell r="N18">
            <v>2031</v>
          </cell>
          <cell r="O18">
            <v>0</v>
          </cell>
          <cell r="P18">
            <v>0</v>
          </cell>
          <cell r="Q18">
            <v>2031</v>
          </cell>
        </row>
        <row r="19">
          <cell r="B19" t="str">
            <v>FEBRUAR</v>
          </cell>
          <cell r="C19">
            <v>3576</v>
          </cell>
          <cell r="D19">
            <v>0</v>
          </cell>
          <cell r="E19">
            <v>0</v>
          </cell>
          <cell r="F19">
            <v>0</v>
          </cell>
          <cell r="G19">
            <v>0</v>
          </cell>
          <cell r="H19">
            <v>5006</v>
          </cell>
          <cell r="I19">
            <v>0</v>
          </cell>
          <cell r="J19">
            <v>0</v>
          </cell>
          <cell r="K19">
            <v>8582</v>
          </cell>
          <cell r="L19">
            <v>0</v>
          </cell>
          <cell r="M19">
            <v>0</v>
          </cell>
          <cell r="N19">
            <v>162</v>
          </cell>
          <cell r="O19">
            <v>0</v>
          </cell>
          <cell r="P19">
            <v>0</v>
          </cell>
          <cell r="Q19">
            <v>162</v>
          </cell>
        </row>
        <row r="20">
          <cell r="B20" t="str">
            <v>MART</v>
          </cell>
          <cell r="C20">
            <v>534</v>
          </cell>
          <cell r="D20">
            <v>0</v>
          </cell>
          <cell r="E20">
            <v>0</v>
          </cell>
          <cell r="F20">
            <v>0</v>
          </cell>
          <cell r="G20">
            <v>0</v>
          </cell>
          <cell r="H20">
            <v>8245</v>
          </cell>
          <cell r="I20">
            <v>0</v>
          </cell>
          <cell r="J20">
            <v>63</v>
          </cell>
          <cell r="K20">
            <v>8842</v>
          </cell>
          <cell r="L20">
            <v>0</v>
          </cell>
          <cell r="M20">
            <v>0</v>
          </cell>
          <cell r="N20">
            <v>426</v>
          </cell>
          <cell r="O20">
            <v>0</v>
          </cell>
          <cell r="P20">
            <v>0</v>
          </cell>
          <cell r="Q20">
            <v>426</v>
          </cell>
        </row>
        <row r="21">
          <cell r="B21" t="str">
            <v>APRIL</v>
          </cell>
          <cell r="C21">
            <v>0</v>
          </cell>
          <cell r="D21">
            <v>0</v>
          </cell>
          <cell r="E21">
            <v>0</v>
          </cell>
          <cell r="F21">
            <v>0</v>
          </cell>
          <cell r="G21">
            <v>0</v>
          </cell>
          <cell r="H21">
            <v>0</v>
          </cell>
          <cell r="I21">
            <v>0</v>
          </cell>
          <cell r="J21">
            <v>85</v>
          </cell>
          <cell r="K21">
            <v>85</v>
          </cell>
          <cell r="L21">
            <v>0</v>
          </cell>
          <cell r="M21">
            <v>0</v>
          </cell>
          <cell r="N21">
            <v>1255</v>
          </cell>
          <cell r="O21">
            <v>0</v>
          </cell>
          <cell r="P21">
            <v>0</v>
          </cell>
          <cell r="Q21">
            <v>1255</v>
          </cell>
        </row>
        <row r="22">
          <cell r="B22" t="str">
            <v>MAJ</v>
          </cell>
          <cell r="C22">
            <v>0</v>
          </cell>
          <cell r="D22">
            <v>0</v>
          </cell>
          <cell r="E22">
            <v>0</v>
          </cell>
          <cell r="F22">
            <v>0</v>
          </cell>
          <cell r="G22">
            <v>0</v>
          </cell>
          <cell r="H22">
            <v>0</v>
          </cell>
          <cell r="I22">
            <v>0</v>
          </cell>
          <cell r="J22">
            <v>0</v>
          </cell>
          <cell r="K22">
            <v>0</v>
          </cell>
          <cell r="L22">
            <v>0</v>
          </cell>
          <cell r="M22">
            <v>0</v>
          </cell>
          <cell r="N22">
            <v>142</v>
          </cell>
          <cell r="O22">
            <v>0</v>
          </cell>
          <cell r="P22">
            <v>0</v>
          </cell>
          <cell r="Q22">
            <v>142</v>
          </cell>
        </row>
        <row r="23">
          <cell r="B23" t="str">
            <v>JUNI</v>
          </cell>
          <cell r="C23">
            <v>0</v>
          </cell>
          <cell r="D23">
            <v>0</v>
          </cell>
          <cell r="E23">
            <v>0</v>
          </cell>
          <cell r="F23">
            <v>0</v>
          </cell>
          <cell r="G23">
            <v>0</v>
          </cell>
          <cell r="H23">
            <v>0</v>
          </cell>
          <cell r="I23">
            <v>0</v>
          </cell>
          <cell r="J23">
            <v>85</v>
          </cell>
          <cell r="K23">
            <v>85</v>
          </cell>
          <cell r="L23">
            <v>0</v>
          </cell>
          <cell r="M23">
            <v>0</v>
          </cell>
          <cell r="N23">
            <v>610</v>
          </cell>
          <cell r="O23">
            <v>0</v>
          </cell>
          <cell r="P23">
            <v>0</v>
          </cell>
          <cell r="Q23">
            <v>610</v>
          </cell>
        </row>
        <row r="24">
          <cell r="B24" t="str">
            <v>JULI</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row>
        <row r="25">
          <cell r="B25" t="str">
            <v>AVGUST</v>
          </cell>
          <cell r="C25">
            <v>0</v>
          </cell>
          <cell r="D25">
            <v>0</v>
          </cell>
          <cell r="E25">
            <v>2185</v>
          </cell>
          <cell r="F25">
            <v>31669</v>
          </cell>
          <cell r="G25">
            <v>3946</v>
          </cell>
          <cell r="H25">
            <v>0</v>
          </cell>
          <cell r="I25">
            <v>0</v>
          </cell>
          <cell r="J25">
            <v>84</v>
          </cell>
          <cell r="K25">
            <v>37884</v>
          </cell>
          <cell r="L25">
            <v>0</v>
          </cell>
          <cell r="M25">
            <v>0</v>
          </cell>
          <cell r="N25">
            <v>0</v>
          </cell>
          <cell r="O25">
            <v>0</v>
          </cell>
          <cell r="P25">
            <v>0</v>
          </cell>
          <cell r="Q25">
            <v>0</v>
          </cell>
        </row>
        <row r="26">
          <cell r="B26" t="str">
            <v>SEPTEMBAR</v>
          </cell>
          <cell r="C26">
            <v>0</v>
          </cell>
          <cell r="D26">
            <v>0</v>
          </cell>
          <cell r="E26">
            <v>1491</v>
          </cell>
          <cell r="F26">
            <v>0</v>
          </cell>
          <cell r="G26">
            <v>1963</v>
          </cell>
          <cell r="H26">
            <v>0</v>
          </cell>
          <cell r="I26">
            <v>0</v>
          </cell>
          <cell r="J26">
            <v>0</v>
          </cell>
          <cell r="K26">
            <v>3454</v>
          </cell>
          <cell r="L26">
            <v>0</v>
          </cell>
          <cell r="M26">
            <v>0</v>
          </cell>
          <cell r="N26">
            <v>0</v>
          </cell>
          <cell r="O26">
            <v>0</v>
          </cell>
          <cell r="P26">
            <v>0</v>
          </cell>
          <cell r="Q26">
            <v>0</v>
          </cell>
        </row>
        <row r="27">
          <cell r="B27" t="str">
            <v>OKTOBAR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row>
        <row r="28">
          <cell r="B28" t="str">
            <v>NOVEMBAR</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row>
        <row r="29">
          <cell r="B29" t="str">
            <v>DECEMBAR</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row>
        <row r="32">
          <cell r="C32" t="str">
            <v>TNG</v>
          </cell>
          <cell r="D32" t="str">
            <v>MG</v>
          </cell>
          <cell r="E32" t="str">
            <v>Dizel gorivo</v>
          </cell>
          <cell r="F32" t="str">
            <v>Mazut</v>
          </cell>
        </row>
        <row r="33">
          <cell r="B33">
            <v>2002</v>
          </cell>
          <cell r="C33">
            <v>0</v>
          </cell>
          <cell r="D33">
            <v>2656</v>
          </cell>
          <cell r="E33">
            <v>83854</v>
          </cell>
          <cell r="F33">
            <v>0</v>
          </cell>
          <cell r="G33" t="str">
            <v>Primarni benzin</v>
          </cell>
          <cell r="H33" t="str">
            <v>Bazna ulja i aditivi</v>
          </cell>
          <cell r="I33" t="str">
            <v>Gasni kondenzat</v>
          </cell>
          <cell r="J33" t="str">
            <v>VGU</v>
          </cell>
          <cell r="N33" t="str">
            <v>Primarni benzin</v>
          </cell>
          <cell r="O33" t="str">
            <v>Bazna ulja i aditivi</v>
          </cell>
          <cell r="P33" t="str">
            <v>Gasni kondenzat</v>
          </cell>
          <cell r="Q33" t="str">
            <v>VGU</v>
          </cell>
        </row>
        <row r="34">
          <cell r="B34">
            <v>2003</v>
          </cell>
          <cell r="C34">
            <v>1837</v>
          </cell>
          <cell r="D34">
            <v>0</v>
          </cell>
          <cell r="E34">
            <v>14925</v>
          </cell>
          <cell r="F34">
            <v>0</v>
          </cell>
          <cell r="G34">
            <v>2002</v>
          </cell>
          <cell r="H34">
            <v>24225</v>
          </cell>
          <cell r="I34">
            <v>8949</v>
          </cell>
          <cell r="J34">
            <v>38664</v>
          </cell>
          <cell r="K34">
            <v>72500</v>
          </cell>
          <cell r="M34">
            <v>2002</v>
          </cell>
          <cell r="N34">
            <v>24225</v>
          </cell>
          <cell r="O34">
            <v>8949</v>
          </cell>
          <cell r="P34">
            <v>38664</v>
          </cell>
          <cell r="Q34">
            <v>72500</v>
          </cell>
        </row>
        <row r="35">
          <cell r="B35">
            <v>2004</v>
          </cell>
          <cell r="C35">
            <v>3913</v>
          </cell>
          <cell r="D35">
            <v>8207</v>
          </cell>
          <cell r="E35">
            <v>0</v>
          </cell>
          <cell r="F35">
            <v>9165</v>
          </cell>
          <cell r="G35">
            <v>2003</v>
          </cell>
          <cell r="H35">
            <v>0</v>
          </cell>
          <cell r="I35">
            <v>13695</v>
          </cell>
          <cell r="J35">
            <v>35146</v>
          </cell>
          <cell r="K35">
            <v>18761</v>
          </cell>
          <cell r="M35">
            <v>2003</v>
          </cell>
          <cell r="N35">
            <v>0</v>
          </cell>
          <cell r="O35">
            <v>13695</v>
          </cell>
          <cell r="P35">
            <v>35146</v>
          </cell>
          <cell r="Q35">
            <v>18761</v>
          </cell>
        </row>
        <row r="36">
          <cell r="B36">
            <v>2005</v>
          </cell>
          <cell r="C36">
            <v>4498</v>
          </cell>
          <cell r="D36">
            <v>4093</v>
          </cell>
          <cell r="E36">
            <v>31669</v>
          </cell>
          <cell r="F36">
            <v>23436</v>
          </cell>
          <cell r="G36">
            <v>2004</v>
          </cell>
          <cell r="H36">
            <v>0</v>
          </cell>
          <cell r="I36">
            <v>16314</v>
          </cell>
          <cell r="J36">
            <v>0</v>
          </cell>
          <cell r="K36">
            <v>0</v>
          </cell>
          <cell r="M36">
            <v>2004</v>
          </cell>
          <cell r="N36">
            <v>0</v>
          </cell>
          <cell r="O36">
            <v>16314</v>
          </cell>
          <cell r="P36">
            <v>0</v>
          </cell>
          <cell r="Q36">
            <v>0</v>
          </cell>
        </row>
        <row r="37">
          <cell r="M37">
            <v>2005</v>
          </cell>
          <cell r="N37">
            <v>0</v>
          </cell>
          <cell r="O37">
            <v>4626</v>
          </cell>
          <cell r="P37">
            <v>0</v>
          </cell>
          <cell r="Q37">
            <v>0</v>
          </cell>
        </row>
        <row r="54">
          <cell r="C54" t="str">
            <v>JANUAR</v>
          </cell>
          <cell r="D54" t="str">
            <v>FEBRUAR</v>
          </cell>
          <cell r="E54" t="str">
            <v>MART</v>
          </cell>
          <cell r="F54" t="str">
            <v>APRIL</v>
          </cell>
          <cell r="G54" t="str">
            <v>MAJ</v>
          </cell>
          <cell r="H54" t="str">
            <v>JUN</v>
          </cell>
          <cell r="I54" t="str">
            <v>JUL</v>
          </cell>
          <cell r="J54" t="str">
            <v>AVGUST</v>
          </cell>
          <cell r="K54" t="str">
            <v>SEPTEMBAR</v>
          </cell>
          <cell r="L54" t="str">
            <v>OKTOBAR</v>
          </cell>
          <cell r="M54" t="str">
            <v>NOVEMBAR</v>
          </cell>
          <cell r="N54" t="str">
            <v>DECEMBAR</v>
          </cell>
        </row>
        <row r="55">
          <cell r="B55" t="str">
            <v>TNG</v>
          </cell>
          <cell r="C55">
            <v>388</v>
          </cell>
          <cell r="D55">
            <v>3576</v>
          </cell>
          <cell r="E55">
            <v>534</v>
          </cell>
          <cell r="F55">
            <v>0</v>
          </cell>
          <cell r="G55">
            <v>0</v>
          </cell>
          <cell r="H55">
            <v>0</v>
          </cell>
          <cell r="I55">
            <v>0</v>
          </cell>
          <cell r="J55">
            <v>0</v>
          </cell>
          <cell r="K55">
            <v>0</v>
          </cell>
          <cell r="L55">
            <v>0</v>
          </cell>
          <cell r="M55">
            <v>0</v>
          </cell>
          <cell r="N55">
            <v>0</v>
          </cell>
          <cell r="O55">
            <v>4498</v>
          </cell>
        </row>
        <row r="56">
          <cell r="B56" t="str">
            <v>MB</v>
          </cell>
          <cell r="C56">
            <v>0</v>
          </cell>
          <cell r="D56">
            <v>0</v>
          </cell>
          <cell r="E56">
            <v>0</v>
          </cell>
          <cell r="F56">
            <v>0</v>
          </cell>
          <cell r="G56">
            <v>0</v>
          </cell>
          <cell r="H56">
            <v>0</v>
          </cell>
          <cell r="I56">
            <v>0</v>
          </cell>
          <cell r="J56">
            <v>0</v>
          </cell>
          <cell r="K56">
            <v>0</v>
          </cell>
          <cell r="L56">
            <v>0</v>
          </cell>
          <cell r="M56">
            <v>0</v>
          </cell>
          <cell r="N56">
            <v>0</v>
          </cell>
          <cell r="O56">
            <v>0</v>
          </cell>
        </row>
        <row r="57">
          <cell r="B57" t="str">
            <v>MG</v>
          </cell>
          <cell r="C57">
            <v>417</v>
          </cell>
          <cell r="D57">
            <v>0</v>
          </cell>
          <cell r="E57">
            <v>0</v>
          </cell>
          <cell r="F57">
            <v>0</v>
          </cell>
          <cell r="G57">
            <v>0</v>
          </cell>
          <cell r="H57">
            <v>0</v>
          </cell>
          <cell r="I57">
            <v>0</v>
          </cell>
          <cell r="J57">
            <v>2185</v>
          </cell>
          <cell r="K57">
            <v>1491</v>
          </cell>
          <cell r="L57">
            <v>0</v>
          </cell>
          <cell r="M57">
            <v>0</v>
          </cell>
          <cell r="N57">
            <v>0</v>
          </cell>
          <cell r="O57">
            <v>4093</v>
          </cell>
        </row>
        <row r="58">
          <cell r="B58" t="str">
            <v>Dizel gorivo</v>
          </cell>
          <cell r="C58">
            <v>0</v>
          </cell>
          <cell r="D58">
            <v>0</v>
          </cell>
          <cell r="E58">
            <v>0</v>
          </cell>
          <cell r="F58">
            <v>0</v>
          </cell>
          <cell r="G58">
            <v>0</v>
          </cell>
          <cell r="H58">
            <v>0</v>
          </cell>
          <cell r="I58">
            <v>0</v>
          </cell>
          <cell r="J58">
            <v>35615</v>
          </cell>
          <cell r="K58">
            <v>1963</v>
          </cell>
          <cell r="L58">
            <v>0</v>
          </cell>
          <cell r="M58">
            <v>0</v>
          </cell>
          <cell r="N58">
            <v>0</v>
          </cell>
          <cell r="O58">
            <v>37578</v>
          </cell>
        </row>
        <row r="59">
          <cell r="B59" t="str">
            <v>Mazut</v>
          </cell>
          <cell r="C59">
            <v>10185</v>
          </cell>
          <cell r="D59">
            <v>5006</v>
          </cell>
          <cell r="E59">
            <v>8245</v>
          </cell>
          <cell r="F59">
            <v>0</v>
          </cell>
          <cell r="G59">
            <v>0</v>
          </cell>
          <cell r="H59">
            <v>0</v>
          </cell>
          <cell r="I59">
            <v>0</v>
          </cell>
          <cell r="J59">
            <v>0</v>
          </cell>
          <cell r="K59">
            <v>0</v>
          </cell>
          <cell r="L59">
            <v>0</v>
          </cell>
          <cell r="M59">
            <v>0</v>
          </cell>
          <cell r="N59">
            <v>0</v>
          </cell>
          <cell r="O59">
            <v>23436</v>
          </cell>
        </row>
        <row r="60">
          <cell r="B60" t="str">
            <v>Bitumen</v>
          </cell>
          <cell r="C60">
            <v>0</v>
          </cell>
          <cell r="D60">
            <v>0</v>
          </cell>
          <cell r="E60">
            <v>0</v>
          </cell>
          <cell r="F60">
            <v>0</v>
          </cell>
          <cell r="G60">
            <v>0</v>
          </cell>
          <cell r="H60">
            <v>0</v>
          </cell>
          <cell r="I60">
            <v>0</v>
          </cell>
          <cell r="J60">
            <v>0</v>
          </cell>
          <cell r="K60">
            <v>0</v>
          </cell>
          <cell r="L60">
            <v>0</v>
          </cell>
          <cell r="M60">
            <v>0</v>
          </cell>
          <cell r="N60">
            <v>0</v>
          </cell>
          <cell r="O60">
            <v>0</v>
          </cell>
        </row>
        <row r="72">
          <cell r="B72" t="str">
            <v>funkcija kriterijuma</v>
          </cell>
        </row>
        <row r="73">
          <cell r="B73">
            <v>1</v>
          </cell>
        </row>
        <row r="74">
          <cell r="B74" t="str">
            <v>2001. GOD.</v>
          </cell>
        </row>
      </sheetData>
      <sheetData sheetId="1" refreshError="1">
        <row r="2">
          <cell r="B2" t="str">
            <v>NIS-NAFTNA INDUSTRIJA SRBIJE</v>
          </cell>
          <cell r="C2" t="str">
            <v>Tabela 3</v>
          </cell>
          <cell r="P2" t="str">
            <v>Tabela 3</v>
          </cell>
        </row>
        <row r="3">
          <cell r="B3" t="str">
            <v>Sektor za marketing</v>
          </cell>
        </row>
        <row r="4">
          <cell r="B4" t="str">
            <v>NOVI SAD</v>
          </cell>
        </row>
        <row r="6">
          <cell r="B6" t="str">
            <v>UVOZ SIROVE NAFTE ZA PRERADU U RAFINERIJAMA NIS-a U 2005. GODINI</v>
          </cell>
        </row>
        <row r="8">
          <cell r="P8" t="str">
            <v xml:space="preserve">u tonama </v>
          </cell>
        </row>
        <row r="9">
          <cell r="C9" t="str">
            <v>NIS</v>
          </cell>
          <cell r="D9" t="str">
            <v>OSTALI</v>
          </cell>
          <cell r="G9" t="str">
            <v>OSTALI</v>
          </cell>
        </row>
        <row r="10">
          <cell r="C10" t="str">
            <v>NIS-JP</v>
          </cell>
          <cell r="D10" t="str">
            <v>NIS-NAP</v>
          </cell>
          <cell r="E10" t="str">
            <v>Svega</v>
          </cell>
          <cell r="F10" t="str">
            <v>Beopetrol</v>
          </cell>
          <cell r="G10" t="str">
            <v>Petrobart</v>
          </cell>
          <cell r="H10" t="str">
            <v>Nafta A.D.</v>
          </cell>
          <cell r="I10" t="str">
            <v>Proche-</v>
          </cell>
          <cell r="J10" t="str">
            <v>Trizon</v>
          </cell>
          <cell r="K10" t="str">
            <v>Republ.</v>
          </cell>
          <cell r="L10" t="str">
            <v>Select</v>
          </cell>
          <cell r="M10" t="str">
            <v>Select</v>
          </cell>
          <cell r="N10" t="str">
            <v>Jugokta</v>
          </cell>
          <cell r="O10" t="str">
            <v>Svega</v>
          </cell>
          <cell r="P10" t="str">
            <v>UKUPNO</v>
          </cell>
        </row>
        <row r="11">
          <cell r="E11" t="str">
            <v>(2+3)</v>
          </cell>
          <cell r="F11" t="str">
            <v>Lukoil</v>
          </cell>
          <cell r="G11" t="str">
            <v>mical</v>
          </cell>
          <cell r="H11" t="str">
            <v>direkc. r.r.</v>
          </cell>
          <cell r="I11" t="str">
            <v>mical</v>
          </cell>
          <cell r="J11" t="str">
            <v>Ni{</v>
          </cell>
          <cell r="K11" t="str">
            <v>direkc. r.r.</v>
          </cell>
          <cell r="L11" t="str">
            <v>(4+13)</v>
          </cell>
          <cell r="M11" t="str">
            <v>Petrol. sh.</v>
          </cell>
          <cell r="N11" t="str">
            <v>Ni{</v>
          </cell>
          <cell r="O11" t="str">
            <v>(5 do12)</v>
          </cell>
          <cell r="P11" t="str">
            <v>(4+13)</v>
          </cell>
        </row>
        <row r="12">
          <cell r="B12">
            <v>1</v>
          </cell>
          <cell r="C12">
            <v>2</v>
          </cell>
          <cell r="D12">
            <v>3</v>
          </cell>
          <cell r="E12">
            <v>4</v>
          </cell>
          <cell r="F12">
            <v>5</v>
          </cell>
          <cell r="G12">
            <v>6</v>
          </cell>
          <cell r="H12">
            <v>7</v>
          </cell>
          <cell r="I12">
            <v>8</v>
          </cell>
          <cell r="J12">
            <v>9</v>
          </cell>
          <cell r="K12">
            <v>10</v>
          </cell>
          <cell r="L12">
            <v>11</v>
          </cell>
          <cell r="M12">
            <v>11</v>
          </cell>
          <cell r="N12">
            <v>12</v>
          </cell>
          <cell r="O12">
            <v>13</v>
          </cell>
          <cell r="P12">
            <v>14</v>
          </cell>
        </row>
        <row r="13">
          <cell r="B13" t="str">
            <v>2002. godina</v>
          </cell>
          <cell r="C13">
            <v>1790810</v>
          </cell>
          <cell r="D13">
            <v>382999</v>
          </cell>
          <cell r="E13">
            <v>2173809</v>
          </cell>
          <cell r="F13">
            <v>271691</v>
          </cell>
          <cell r="G13">
            <v>49158</v>
          </cell>
          <cell r="H13">
            <v>56611</v>
          </cell>
          <cell r="I13">
            <v>13445</v>
          </cell>
          <cell r="J13">
            <v>13445</v>
          </cell>
          <cell r="K13">
            <v>17718</v>
          </cell>
          <cell r="L13">
            <v>2582432</v>
          </cell>
          <cell r="O13">
            <v>408623</v>
          </cell>
          <cell r="P13">
            <v>2582432</v>
          </cell>
        </row>
        <row r="14">
          <cell r="B14" t="str">
            <v>2003. godina</v>
          </cell>
          <cell r="C14">
            <v>1930066</v>
          </cell>
          <cell r="D14">
            <v>403540</v>
          </cell>
          <cell r="E14">
            <v>2333606</v>
          </cell>
          <cell r="F14">
            <v>257466</v>
          </cell>
          <cell r="G14">
            <v>160264</v>
          </cell>
          <cell r="H14">
            <v>101075</v>
          </cell>
          <cell r="I14">
            <v>34971</v>
          </cell>
          <cell r="J14">
            <v>34971</v>
          </cell>
          <cell r="K14">
            <v>2995</v>
          </cell>
          <cell r="L14">
            <v>576785</v>
          </cell>
          <cell r="M14">
            <v>20014</v>
          </cell>
          <cell r="O14">
            <v>576785</v>
          </cell>
          <cell r="P14">
            <v>2910391</v>
          </cell>
        </row>
        <row r="15">
          <cell r="B15" t="str">
            <v>2004. godina</v>
          </cell>
          <cell r="C15">
            <v>1762103</v>
          </cell>
          <cell r="D15">
            <v>558031</v>
          </cell>
          <cell r="E15">
            <v>2320134</v>
          </cell>
          <cell r="F15">
            <v>289284</v>
          </cell>
          <cell r="G15">
            <v>225167</v>
          </cell>
          <cell r="H15">
            <v>214706</v>
          </cell>
          <cell r="I15">
            <v>49468</v>
          </cell>
          <cell r="J15">
            <v>123546</v>
          </cell>
          <cell r="K15">
            <v>0</v>
          </cell>
          <cell r="L15">
            <v>0</v>
          </cell>
          <cell r="M15">
            <v>0</v>
          </cell>
          <cell r="N15">
            <v>29930</v>
          </cell>
          <cell r="O15">
            <v>932101</v>
          </cell>
          <cell r="P15">
            <v>3252235</v>
          </cell>
        </row>
        <row r="16">
          <cell r="B16" t="str">
            <v>2005. godina</v>
          </cell>
          <cell r="C16">
            <v>1338014</v>
          </cell>
          <cell r="D16">
            <v>211153</v>
          </cell>
          <cell r="E16">
            <v>1549167</v>
          </cell>
          <cell r="F16">
            <v>202698</v>
          </cell>
          <cell r="G16">
            <v>82651</v>
          </cell>
          <cell r="H16">
            <v>102240</v>
          </cell>
          <cell r="I16">
            <v>7910</v>
          </cell>
          <cell r="J16">
            <v>84562</v>
          </cell>
          <cell r="K16">
            <v>0</v>
          </cell>
          <cell r="L16">
            <v>0</v>
          </cell>
          <cell r="M16">
            <v>0</v>
          </cell>
          <cell r="N16">
            <v>0</v>
          </cell>
          <cell r="O16">
            <v>480061</v>
          </cell>
          <cell r="P16">
            <v>2029228</v>
          </cell>
        </row>
        <row r="17">
          <cell r="B17" t="str">
            <v>JANUAR</v>
          </cell>
          <cell r="C17">
            <v>243259</v>
          </cell>
          <cell r="D17">
            <v>243259</v>
          </cell>
          <cell r="E17">
            <v>243259</v>
          </cell>
          <cell r="F17">
            <v>7910</v>
          </cell>
          <cell r="G17">
            <v>84562</v>
          </cell>
          <cell r="H17">
            <v>12001</v>
          </cell>
          <cell r="I17">
            <v>7910</v>
          </cell>
          <cell r="J17">
            <v>84562</v>
          </cell>
          <cell r="O17">
            <v>104473</v>
          </cell>
          <cell r="P17">
            <v>347732</v>
          </cell>
        </row>
        <row r="19">
          <cell r="B19" t="str">
            <v>FEBRUAR</v>
          </cell>
          <cell r="C19">
            <v>183088</v>
          </cell>
          <cell r="D19">
            <v>183088</v>
          </cell>
          <cell r="E19">
            <v>183088</v>
          </cell>
          <cell r="F19">
            <v>43965</v>
          </cell>
          <cell r="G19">
            <v>20471</v>
          </cell>
          <cell r="H19">
            <v>21032</v>
          </cell>
          <cell r="I19">
            <v>268556</v>
          </cell>
          <cell r="O19">
            <v>85468</v>
          </cell>
          <cell r="P19">
            <v>268556</v>
          </cell>
        </row>
        <row r="21">
          <cell r="B21" t="str">
            <v>MART</v>
          </cell>
          <cell r="C21">
            <v>155564</v>
          </cell>
          <cell r="D21">
            <v>155564</v>
          </cell>
          <cell r="E21">
            <v>155564</v>
          </cell>
          <cell r="F21">
            <v>44465</v>
          </cell>
          <cell r="G21">
            <v>200029</v>
          </cell>
          <cell r="O21">
            <v>44465</v>
          </cell>
          <cell r="P21">
            <v>200029</v>
          </cell>
        </row>
        <row r="23">
          <cell r="B23" t="str">
            <v>APRIL</v>
          </cell>
          <cell r="C23">
            <v>117952</v>
          </cell>
          <cell r="D23">
            <v>42938</v>
          </cell>
          <cell r="E23">
            <v>160890</v>
          </cell>
          <cell r="F23">
            <v>31485</v>
          </cell>
          <cell r="G23">
            <v>14935</v>
          </cell>
          <cell r="H23">
            <v>14935</v>
          </cell>
          <cell r="I23">
            <v>207310</v>
          </cell>
          <cell r="O23">
            <v>46420</v>
          </cell>
          <cell r="P23">
            <v>207310</v>
          </cell>
        </row>
        <row r="25">
          <cell r="B25" t="str">
            <v>MAJ</v>
          </cell>
          <cell r="C25">
            <v>82392</v>
          </cell>
          <cell r="D25">
            <v>12450</v>
          </cell>
          <cell r="E25">
            <v>94842</v>
          </cell>
          <cell r="F25">
            <v>13909</v>
          </cell>
          <cell r="G25">
            <v>27317</v>
          </cell>
          <cell r="H25">
            <v>10930</v>
          </cell>
          <cell r="I25">
            <v>52156</v>
          </cell>
          <cell r="J25">
            <v>146998</v>
          </cell>
          <cell r="O25">
            <v>52156</v>
          </cell>
          <cell r="P25">
            <v>146998</v>
          </cell>
        </row>
        <row r="27">
          <cell r="B27" t="str">
            <v>JUNI</v>
          </cell>
          <cell r="C27">
            <v>149987</v>
          </cell>
          <cell r="D27">
            <v>84555</v>
          </cell>
          <cell r="E27">
            <v>234542</v>
          </cell>
          <cell r="F27">
            <v>25535</v>
          </cell>
          <cell r="G27">
            <v>24962</v>
          </cell>
          <cell r="H27">
            <v>13487</v>
          </cell>
          <cell r="I27">
            <v>63984</v>
          </cell>
          <cell r="J27">
            <v>298526</v>
          </cell>
          <cell r="O27">
            <v>63984</v>
          </cell>
          <cell r="P27">
            <v>298526</v>
          </cell>
        </row>
        <row r="29">
          <cell r="B29" t="str">
            <v>JULI</v>
          </cell>
          <cell r="C29">
            <v>231472</v>
          </cell>
          <cell r="D29">
            <v>29341</v>
          </cell>
          <cell r="E29">
            <v>260813</v>
          </cell>
          <cell r="F29">
            <v>25808</v>
          </cell>
          <cell r="G29">
            <v>25808</v>
          </cell>
          <cell r="H29">
            <v>286621</v>
          </cell>
          <cell r="O29">
            <v>25808</v>
          </cell>
          <cell r="P29">
            <v>286621</v>
          </cell>
        </row>
        <row r="31">
          <cell r="B31" t="str">
            <v>AVGUST</v>
          </cell>
          <cell r="C31">
            <v>174300</v>
          </cell>
          <cell r="D31">
            <v>41869</v>
          </cell>
          <cell r="E31">
            <v>216169</v>
          </cell>
          <cell r="F31">
            <v>17531</v>
          </cell>
          <cell r="G31">
            <v>9901</v>
          </cell>
          <cell r="H31">
            <v>29855</v>
          </cell>
          <cell r="I31">
            <v>57287</v>
          </cell>
          <cell r="J31">
            <v>273456</v>
          </cell>
          <cell r="O31">
            <v>57287</v>
          </cell>
          <cell r="P31">
            <v>273456</v>
          </cell>
        </row>
        <row r="33">
          <cell r="B33" t="str">
            <v>SEPTEMBAR</v>
          </cell>
          <cell r="C33">
            <v>0</v>
          </cell>
          <cell r="D33">
            <v>0</v>
          </cell>
          <cell r="E33">
            <v>0</v>
          </cell>
          <cell r="O33">
            <v>0</v>
          </cell>
          <cell r="P33">
            <v>0</v>
          </cell>
        </row>
        <row r="35">
          <cell r="B35" t="str">
            <v>OKTOBAR</v>
          </cell>
          <cell r="C35">
            <v>0</v>
          </cell>
          <cell r="D35">
            <v>0</v>
          </cell>
          <cell r="E35">
            <v>0</v>
          </cell>
          <cell r="O35">
            <v>0</v>
          </cell>
          <cell r="P35">
            <v>0</v>
          </cell>
        </row>
        <row r="37">
          <cell r="B37" t="str">
            <v>NOVEMBAR</v>
          </cell>
          <cell r="C37">
            <v>0</v>
          </cell>
          <cell r="D37">
            <v>0</v>
          </cell>
          <cell r="E37">
            <v>0</v>
          </cell>
          <cell r="O37">
            <v>0</v>
          </cell>
          <cell r="P37">
            <v>0</v>
          </cell>
        </row>
        <row r="39">
          <cell r="B39" t="str">
            <v>DECEMBAR</v>
          </cell>
          <cell r="C39">
            <v>0</v>
          </cell>
          <cell r="D39">
            <v>0</v>
          </cell>
          <cell r="E39">
            <v>0</v>
          </cell>
          <cell r="O39">
            <v>0</v>
          </cell>
          <cell r="P39">
            <v>0</v>
          </cell>
        </row>
        <row r="40">
          <cell r="B40" t="str">
            <v>Napomena: podaci se odnose na prepumpanu naftu u rafinerijama.</v>
          </cell>
        </row>
        <row r="42">
          <cell r="C42" t="str">
            <v>NIS</v>
          </cell>
          <cell r="D42" t="str">
            <v>Ostali</v>
          </cell>
        </row>
        <row r="43">
          <cell r="B43">
            <v>2002</v>
          </cell>
          <cell r="C43">
            <v>84.176814723485464</v>
          </cell>
          <cell r="D43">
            <v>15.823185276514543</v>
          </cell>
          <cell r="E43">
            <v>100</v>
          </cell>
        </row>
        <row r="44">
          <cell r="B44">
            <v>2003</v>
          </cell>
          <cell r="C44">
            <v>80.181872470056419</v>
          </cell>
          <cell r="D44">
            <v>19.81812752994357</v>
          </cell>
          <cell r="E44">
            <v>99.999999999999986</v>
          </cell>
        </row>
        <row r="45">
          <cell r="B45">
            <v>2004</v>
          </cell>
          <cell r="C45">
            <v>71.339678713254116</v>
          </cell>
          <cell r="D45">
            <v>28.660321286745884</v>
          </cell>
          <cell r="E45">
            <v>100</v>
          </cell>
        </row>
        <row r="46">
          <cell r="B46">
            <v>2005</v>
          </cell>
          <cell r="C46">
            <v>76.342678102214251</v>
          </cell>
          <cell r="D46">
            <v>23.65732189778576</v>
          </cell>
        </row>
        <row r="47">
          <cell r="C47" t="str">
            <v>JANUAR</v>
          </cell>
          <cell r="D47" t="str">
            <v>FEBRUAR</v>
          </cell>
          <cell r="E47" t="str">
            <v>MART</v>
          </cell>
          <cell r="F47" t="str">
            <v>APRIL</v>
          </cell>
          <cell r="G47" t="str">
            <v>MAJ</v>
          </cell>
          <cell r="H47" t="str">
            <v>JUN</v>
          </cell>
          <cell r="I47" t="str">
            <v>JUL</v>
          </cell>
          <cell r="J47" t="str">
            <v>AVGUST</v>
          </cell>
          <cell r="K47" t="str">
            <v>SEPTEMBAR</v>
          </cell>
          <cell r="L47" t="str">
            <v>OKTOBAR</v>
          </cell>
          <cell r="M47" t="str">
            <v>NOVEMBAR</v>
          </cell>
          <cell r="N47" t="str">
            <v>DECEMBAR</v>
          </cell>
        </row>
        <row r="48">
          <cell r="B48" t="str">
            <v>NIS</v>
          </cell>
          <cell r="C48">
            <v>243259</v>
          </cell>
          <cell r="D48">
            <v>183088</v>
          </cell>
          <cell r="E48">
            <v>155564</v>
          </cell>
          <cell r="F48">
            <v>160890</v>
          </cell>
          <cell r="G48">
            <v>94842</v>
          </cell>
          <cell r="H48">
            <v>234542</v>
          </cell>
          <cell r="I48">
            <v>260813</v>
          </cell>
          <cell r="J48">
            <v>216169</v>
          </cell>
          <cell r="K48">
            <v>0</v>
          </cell>
          <cell r="L48">
            <v>0</v>
          </cell>
          <cell r="M48">
            <v>0</v>
          </cell>
          <cell r="N48">
            <v>0</v>
          </cell>
          <cell r="O48">
            <v>1549167</v>
          </cell>
        </row>
        <row r="49">
          <cell r="B49" t="str">
            <v>Ostali</v>
          </cell>
          <cell r="C49">
            <v>104473</v>
          </cell>
          <cell r="D49">
            <v>85468</v>
          </cell>
          <cell r="E49">
            <v>44465</v>
          </cell>
          <cell r="F49">
            <v>46420</v>
          </cell>
          <cell r="G49">
            <v>52156</v>
          </cell>
          <cell r="H49">
            <v>63984</v>
          </cell>
          <cell r="I49">
            <v>25808</v>
          </cell>
          <cell r="J49">
            <v>57287</v>
          </cell>
          <cell r="K49">
            <v>0</v>
          </cell>
          <cell r="L49">
            <v>0</v>
          </cell>
          <cell r="M49">
            <v>0</v>
          </cell>
          <cell r="N49">
            <v>0</v>
          </cell>
          <cell r="O49">
            <v>480061</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XLR_NoRangeSheet"/>
      <sheetName val="NewCashFlow"/>
      <sheetName val="01.01.-31.01"/>
      <sheetName val="01_01_-31_01"/>
    </sheetNames>
    <sheetDataSet>
      <sheetData sheetId="0" refreshError="1"/>
      <sheetData sheetId="1" refreshError="1">
        <row r="6">
          <cell r="I6" t="str">
            <v>Челябинский Металлургический Комбинат ОАО</v>
          </cell>
        </row>
      </sheetData>
      <sheetData sheetId="2" refreshError="1"/>
      <sheetData sheetId="3" refreshError="1"/>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BS"/>
      <sheetName val="Detailed P&amp;L"/>
      <sheetName val="IAS Trial balance"/>
      <sheetName val="Adjustment schedule"/>
      <sheetName val="Reversal of PY adj."/>
      <sheetName val="Tickmarks"/>
      <sheetName val="XLR_NoRangeSheet"/>
      <sheetName val="01.01.-31.01"/>
      <sheetName val="OECD"/>
      <sheetName val="A5 SAD turn around affect"/>
      <sheetName val="VAT"/>
      <sheetName val="Other taxes"/>
      <sheetName val="VAT reconciliation"/>
      <sheetName val="IS Norilsk"/>
      <sheetName val="Reconciliation"/>
      <sheetName val="ADJ Norilsk"/>
      <sheetName val="AJE"/>
      <sheetName val="ОСВ"/>
      <sheetName val="ADJ"/>
      <sheetName val="HADJ"/>
      <sheetName val="CB RUS prelim"/>
      <sheetName val="Adj2002"/>
      <sheetName val="NewCashFlow"/>
      <sheetName val="Consumer units"/>
      <sheetName val="Card RZB"/>
      <sheetName val="#REF"/>
      <sheetName val="66_Кр_КредЗаймы"/>
      <sheetName val="RJE"/>
      <sheetName val="ф.2"/>
      <sheetName val="счета виды деятельности"/>
      <sheetName val="КОММЕНТАРИИ К СЧЕТАМ"/>
      <sheetName val="Титул"/>
      <sheetName val="План счетов"/>
      <sheetName val="Breakdown AR"/>
      <sheetName val="COS reconciliation"/>
      <sheetName val="N 080 Effective rate"/>
      <sheetName val="Forex"/>
      <sheetName val="XREF"/>
      <sheetName val="Test of FA Installation"/>
      <sheetName val="кварталы"/>
      <sheetName val="полугодие"/>
      <sheetName val="Вып.П.П."/>
      <sheetName val="База"/>
      <sheetName val="Курсы"/>
      <sheetName val="Инфо"/>
      <sheetName val="L"/>
      <sheetName val="5310.01"/>
      <sheetName val="5300.04"/>
      <sheetName val="Test TP"/>
      <sheetName val="ADJ7,RJE3,21"/>
      <sheetName val="Rollfwd"/>
      <sheetName val="Списки"/>
      <sheetName val="УО"/>
      <sheetName val=""/>
      <sheetName val="Статьи"/>
      <sheetName val="ДДС (Форма №3)"/>
      <sheetName val="breakdown"/>
      <sheetName val="23"/>
      <sheetName val="V1 LS 1"/>
      <sheetName val="V24 BD-2"/>
      <sheetName val="Premises"/>
      <sheetName val="опт"/>
      <sheetName val="КлассНКМК"/>
      <sheetName val="Контрагенты"/>
      <sheetName val="КлассЗСМК"/>
      <sheetName val="Модель"/>
      <sheetName val="Лист3"/>
      <sheetName val="SETUP"/>
      <sheetName val="Prelim. adj."/>
      <sheetName val="Круг 6 листов "/>
      <sheetName val="устр-во опорное"/>
      <sheetName val="Служебный"/>
      <sheetName val="UnadjBS"/>
      <sheetName val="Loans"/>
      <sheetName val="Client Information"/>
      <sheetName val="Содержание"/>
      <sheetName val="Worksheet in (C) 3222 -NGMK - C"/>
      <sheetName val="Sales Testing"/>
      <sheetName val="Sales Brdwn 9m 2006"/>
      <sheetName val="A"/>
      <sheetName val="K-140"/>
      <sheetName val="ConsIS"/>
      <sheetName val="ConsBS"/>
      <sheetName val="Final Group Adj."/>
      <sheetName val="WEST part adj."/>
      <sheetName val="Consol. adj."/>
      <sheetName val="Calculation"/>
      <sheetName val="Sheet3"/>
      <sheetName val="Ф1"/>
      <sheetName val="a) Core Financials"/>
      <sheetName val="RSOILBAL"/>
      <sheetName val="Exploration Cost centres NGS"/>
      <sheetName val="Огл. Графиков"/>
      <sheetName val="Текущие цены"/>
      <sheetName val="рабочий"/>
      <sheetName val="окраска"/>
      <sheetName val="Basic"/>
      <sheetName val="DRUM"/>
      <sheetName val="CPMS"/>
      <sheetName val="물량표"/>
      <sheetName val="Lookup Info"/>
      <sheetName val="Balance Sheet"/>
      <sheetName val="Leasing"/>
      <sheetName val="Rollfwd @31.12.07"/>
      <sheetName val="4. NWABC"/>
      <sheetName val="SIL Russia"/>
      <sheetName val="Data USA Cdn$"/>
      <sheetName val="Data USA US$"/>
      <sheetName val="Lead"/>
      <sheetName val="Sen"/>
      <sheetName val="boom for SKU"/>
      <sheetName val="Final schedule"/>
      <sheetName val="OtherKPI"/>
      <sheetName val="WORD"/>
      <sheetName val="Project Detail"/>
      <sheetName val="Derby Project Register"/>
      <sheetName val="ave demand"/>
      <sheetName val="SATELLITE"/>
      <sheetName val="VOLUMES 2003"/>
      <sheetName val="R-130"/>
      <sheetName val="Tot"/>
      <sheetName val="Extr"/>
      <sheetName val="PPV by Material Type NZ"/>
      <sheetName val="USA"/>
      <sheetName val="2 Detail Overview LC"/>
      <sheetName val="슬림형변경"/>
      <sheetName val="VOLUMES 2004"/>
      <sheetName val="vols"/>
      <sheetName val="12"/>
      <sheetName val="WDV Workings"/>
      <sheetName val="Database"/>
      <sheetName val="P&amp;L INPUT"/>
      <sheetName val="STATISTICS"/>
      <sheetName val="Reckitt"/>
      <sheetName val="호봉표"/>
      <sheetName val="Notes"/>
      <sheetName val="IS check"/>
      <sheetName val="BS check"/>
      <sheetName val="Aux"/>
      <sheetName val="NN TB"/>
      <sheetName val="COS"/>
      <sheetName val="FS"/>
      <sheetName val="FS Notes"/>
      <sheetName val="IS"/>
      <sheetName val="BS"/>
      <sheetName val="CFS"/>
      <sheetName val="SOGIE"/>
      <sheetName val="3"/>
      <sheetName val="4"/>
      <sheetName val="5"/>
      <sheetName val="6"/>
      <sheetName val="7"/>
      <sheetName val="8"/>
      <sheetName val="9"/>
      <sheetName val="10"/>
      <sheetName val="11"/>
      <sheetName val="13"/>
      <sheetName val="14"/>
      <sheetName val="15"/>
      <sheetName val="16"/>
      <sheetName val="17"/>
      <sheetName val="18"/>
      <sheetName val="19"/>
      <sheetName val="20"/>
      <sheetName val="21"/>
      <sheetName val="22"/>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8"/>
      <sheetName val="49"/>
      <sheetName val="Opt"/>
      <sheetName val="50"/>
      <sheetName val="52"/>
      <sheetName val="Testing Tracker"/>
      <sheetName val="Lists"/>
      <sheetName val="IFCN MAP"/>
      <sheetName val="Plano Firme"/>
      <sheetName val="MEMO"/>
      <sheetName val="Note&amp;Disclosure"/>
      <sheetName val="LPH8"/>
      <sheetName val="LPH6"/>
      <sheetName val="LPH3"/>
      <sheetName val="GLK1"/>
      <sheetName val="GLK2"/>
      <sheetName val="GLK3"/>
      <sheetName val="GLK4"/>
      <sheetName val="GLK5"/>
      <sheetName val="GLK6"/>
      <sheetName val="GLK7"/>
      <sheetName val="GLK8"/>
      <sheetName val="GLK9"/>
      <sheetName val="GLK10"/>
      <sheetName val="GLK11"/>
      <sheetName val="GLK12"/>
      <sheetName val="GLK13"/>
      <sheetName val="GLK14"/>
      <sheetName val="GLK15"/>
      <sheetName val="GLK16"/>
      <sheetName val="GLK17"/>
      <sheetName val="GLK18"/>
      <sheetName val="GLK19"/>
      <sheetName val="GLK21"/>
      <sheetName val="GLK22"/>
      <sheetName val="GLK23"/>
      <sheetName val="GLK24"/>
      <sheetName val="GLK25"/>
      <sheetName val="GLK30"/>
      <sheetName val="GLK31"/>
      <sheetName val="GLK32"/>
      <sheetName val="BOL1"/>
      <sheetName val="ActualPayments"/>
      <sheetName val="Ex-rate"/>
      <sheetName val="PPPI"/>
      <sheetName val="Worksheet in 6131-GMK Consolida"/>
      <sheetName val="F GOOD"/>
      <sheetName val="7월"/>
      <sheetName val="1"/>
      <sheetName val="RawMat"/>
      <sheetName val="prod desc link sheet"/>
      <sheetName val="VOL1"/>
      <sheetName val="line"/>
      <sheetName val="Final_schedule"/>
      <sheetName val="Macro1"/>
      <sheetName val="P&amp;L_direct"/>
      <sheetName val="BS_direct"/>
      <sheetName val="Equity"/>
      <sheetName val="W&amp;R"/>
      <sheetName val="WEST"/>
      <sheetName val="RUS final"/>
      <sheetName val="RUS prelim"/>
      <sheetName val="Adj 04"/>
      <sheetName val="logic"/>
      <sheetName val="Final_Group_Adj_"/>
      <sheetName val="NRV "/>
      <sheetName val="Sheet1"/>
      <sheetName val="Macros"/>
      <sheetName val="Balance-Austria Total"/>
      <sheetName val="IAS TS"/>
      <sheetName val="Cash"/>
      <sheetName val="AR"/>
      <sheetName val="Reversals"/>
      <sheetName val="RE"/>
      <sheetName val="f3"/>
      <sheetName val="Control Sheet"/>
      <sheetName val="Criteria"/>
      <sheetName val="Периметр ССП"/>
      <sheetName val="Payroll"/>
      <sheetName val="проект завода"/>
      <sheetName val="Values"/>
      <sheetName val="HH P&amp;L-MERCOR FORMAT"/>
      <sheetName val="CMA"/>
      <sheetName val="Control"/>
      <sheetName val="Forec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левые прогр"/>
      <sheetName val="#ССЫЛКА"/>
      <sheetName val="Курс $"/>
      <sheetName val="Параметры_i"/>
      <sheetName val="покупка нпр"/>
      <sheetName val="приобретение нп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левые прогр"/>
      <sheetName val="#ССЫЛКА"/>
      <sheetName val="Курс $"/>
      <sheetName val="Параметры_i"/>
      <sheetName val="покупка нпр"/>
      <sheetName val="приобретение нп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retanje nabavke obnova (D)"/>
      <sheetName val="Pokretanje nabavke (D)"/>
      <sheetName val="Pokretanje nabavke"/>
      <sheetName val="ZZN"/>
      <sheetName val="zaliha"/>
      <sheetName val="Sheet2"/>
      <sheetName val="potrošnja"/>
      <sheetName val="Sheet4"/>
      <sheetName val="NZN"/>
      <sheetName val="Sheet7"/>
      <sheetName val="Pokretanje nabavke obnova"/>
    </sheetNames>
    <sheetDataSet>
      <sheetData sheetId="0"/>
      <sheetData sheetId="1">
        <row r="464">
          <cell r="C464">
            <v>0</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196"/>
  <sheetViews>
    <sheetView tabSelected="1" topLeftCell="A77" zoomScale="70" zoomScaleNormal="70" zoomScaleSheetLayoutView="40" zoomScalePageLayoutView="60" workbookViewId="0">
      <selection activeCell="L12" sqref="L12:L91"/>
    </sheetView>
  </sheetViews>
  <sheetFormatPr defaultColWidth="9.140625" defaultRowHeight="15" x14ac:dyDescent="0.25"/>
  <cols>
    <col min="1" max="1" width="2.28515625" style="1" customWidth="1"/>
    <col min="2" max="2" width="7.7109375" customWidth="1"/>
    <col min="3" max="3" width="55" style="165" customWidth="1"/>
    <col min="4" max="4" width="16" style="124" hidden="1" customWidth="1"/>
    <col min="5" max="5" width="46.28515625" hidden="1" customWidth="1"/>
    <col min="6" max="6" width="0.42578125" hidden="1" customWidth="1"/>
    <col min="7" max="9" width="59.7109375" hidden="1" customWidth="1"/>
    <col min="10" max="10" width="7" hidden="1" customWidth="1"/>
    <col min="11" max="11" width="24" customWidth="1"/>
    <col min="12" max="12" width="14.7109375" customWidth="1"/>
    <col min="13" max="13" width="12.7109375" style="60" bestFit="1" customWidth="1"/>
    <col min="14" max="14" width="16" style="60" customWidth="1"/>
    <col min="15" max="15" width="26.28515625" customWidth="1"/>
    <col min="16" max="16" width="33.28515625" customWidth="1"/>
    <col min="17" max="17" width="21.85546875" style="1" customWidth="1"/>
    <col min="18" max="18" width="38.5703125" style="1" hidden="1" customWidth="1"/>
    <col min="19" max="22" width="9.140625" style="1" hidden="1" customWidth="1"/>
    <col min="23" max="23" width="17.28515625" style="1" hidden="1" customWidth="1"/>
    <col min="24" max="24" width="9.140625" style="1" hidden="1" customWidth="1"/>
    <col min="25" max="25" width="16.5703125" style="1" hidden="1" customWidth="1"/>
    <col min="26" max="28" width="9.140625" style="1" hidden="1" customWidth="1"/>
    <col min="29" max="29" width="42.5703125" style="1" hidden="1" customWidth="1"/>
    <col min="30" max="33" width="9.140625" style="1" hidden="1" customWidth="1"/>
    <col min="34" max="34" width="38" style="1" hidden="1" customWidth="1"/>
    <col min="35" max="35" width="37.42578125" style="1" hidden="1" customWidth="1"/>
    <col min="36" max="36" width="21.85546875" style="1" hidden="1" customWidth="1"/>
    <col min="37" max="37" width="27.42578125" style="1" hidden="1" customWidth="1"/>
    <col min="38" max="43" width="9.140625" style="1" hidden="1" customWidth="1"/>
    <col min="44" max="44" width="10.140625" style="1" hidden="1" customWidth="1"/>
    <col min="45" max="45" width="0" style="1" hidden="1" customWidth="1"/>
    <col min="46" max="16384" width="9.140625" style="1"/>
  </cols>
  <sheetData>
    <row r="1" spans="1:43" ht="28.5" customHeight="1" x14ac:dyDescent="0.25">
      <c r="B1" s="218"/>
      <c r="C1" s="218"/>
      <c r="D1" s="218"/>
      <c r="E1" s="218"/>
      <c r="F1" s="218"/>
      <c r="G1" s="218"/>
      <c r="H1" s="218"/>
      <c r="I1" s="218"/>
      <c r="J1" s="218"/>
    </row>
    <row r="2" spans="1:43" ht="30" customHeight="1" x14ac:dyDescent="0.25">
      <c r="B2" s="2"/>
      <c r="C2" s="145"/>
      <c r="D2" s="113"/>
      <c r="E2" s="2"/>
      <c r="F2" s="2"/>
      <c r="G2" s="2"/>
      <c r="H2" s="2"/>
      <c r="I2" s="2"/>
      <c r="J2" s="2"/>
      <c r="K2" s="2"/>
      <c r="L2" s="2"/>
      <c r="M2" s="61"/>
      <c r="N2" s="61"/>
      <c r="O2" s="2"/>
      <c r="P2" s="2"/>
    </row>
    <row r="3" spans="1:43" x14ac:dyDescent="0.25">
      <c r="B3" s="2"/>
      <c r="C3" s="145"/>
      <c r="D3" s="113"/>
      <c r="E3" s="2"/>
      <c r="F3" s="2"/>
      <c r="G3" s="2"/>
      <c r="H3" s="2"/>
      <c r="I3" s="2"/>
      <c r="J3" s="2"/>
      <c r="K3" s="2"/>
      <c r="L3" s="2"/>
      <c r="M3" s="61"/>
      <c r="N3" s="61"/>
      <c r="O3" s="2"/>
      <c r="P3" s="2"/>
    </row>
    <row r="4" spans="1:43" ht="15.75" x14ac:dyDescent="0.25">
      <c r="A4" s="54"/>
      <c r="B4" s="2"/>
      <c r="C4" s="145"/>
      <c r="D4" s="113"/>
      <c r="E4" s="2"/>
      <c r="F4" s="2"/>
      <c r="G4" s="2"/>
      <c r="H4" s="2"/>
      <c r="I4" s="2"/>
      <c r="J4" s="2"/>
      <c r="K4" s="2"/>
      <c r="L4" s="2"/>
      <c r="M4" s="61"/>
      <c r="N4" s="61"/>
      <c r="O4" s="2"/>
      <c r="P4" s="2"/>
    </row>
    <row r="5" spans="1:43" ht="30" x14ac:dyDescent="0.25">
      <c r="B5" s="219" t="s">
        <v>78</v>
      </c>
      <c r="C5" s="219"/>
      <c r="D5" s="219"/>
      <c r="E5" s="219"/>
      <c r="F5" s="219"/>
      <c r="G5" s="219"/>
      <c r="H5" s="219"/>
      <c r="I5" s="219"/>
      <c r="J5" s="219"/>
      <c r="K5" s="219"/>
      <c r="L5" s="219"/>
      <c r="M5" s="219"/>
      <c r="N5" s="219"/>
      <c r="O5" s="219"/>
      <c r="P5" s="219"/>
    </row>
    <row r="6" spans="1:43" ht="51.75" customHeight="1" x14ac:dyDescent="0.4">
      <c r="B6" s="29"/>
      <c r="C6" s="146"/>
      <c r="D6" s="114"/>
      <c r="E6" s="220" t="s">
        <v>21</v>
      </c>
      <c r="F6" s="220"/>
      <c r="G6" s="220"/>
      <c r="H6" s="220"/>
      <c r="I6" s="220"/>
      <c r="J6" s="220"/>
      <c r="K6" s="220"/>
      <c r="L6" s="220"/>
      <c r="M6" s="220"/>
      <c r="N6" s="62"/>
      <c r="O6" s="29"/>
      <c r="P6" s="29"/>
    </row>
    <row r="7" spans="1:43" hidden="1" x14ac:dyDescent="0.25">
      <c r="B7" s="2"/>
      <c r="C7" s="145"/>
      <c r="D7" s="113"/>
      <c r="E7" s="2"/>
      <c r="F7" s="2"/>
      <c r="G7" s="2"/>
      <c r="H7" s="2"/>
      <c r="I7" s="2"/>
      <c r="J7" s="2"/>
      <c r="K7" s="2"/>
      <c r="L7" s="2"/>
      <c r="M7" s="61"/>
      <c r="N7" s="61"/>
      <c r="O7" s="2"/>
      <c r="P7" s="2"/>
    </row>
    <row r="8" spans="1:43" ht="30.75" customHeight="1" x14ac:dyDescent="0.25">
      <c r="B8" s="224" t="s">
        <v>2320</v>
      </c>
      <c r="C8" s="224"/>
      <c r="D8" s="224"/>
      <c r="E8" s="224"/>
      <c r="F8" s="224"/>
      <c r="G8" s="224"/>
      <c r="H8" s="224"/>
      <c r="I8" s="224"/>
      <c r="J8" s="224"/>
      <c r="K8" s="224"/>
      <c r="L8" s="224"/>
      <c r="M8" s="224"/>
      <c r="N8" s="224"/>
      <c r="O8" s="224"/>
      <c r="P8" s="224"/>
    </row>
    <row r="9" spans="1:43" ht="16.5" thickBot="1" x14ac:dyDescent="0.3">
      <c r="B9" s="8"/>
      <c r="C9" s="147"/>
      <c r="D9" s="115"/>
      <c r="E9" s="8"/>
      <c r="F9" s="8"/>
      <c r="G9" s="8"/>
      <c r="H9" s="8"/>
      <c r="I9" s="8"/>
      <c r="J9" s="8"/>
      <c r="K9" s="8"/>
      <c r="L9" s="8"/>
      <c r="M9" s="63"/>
      <c r="N9" s="63"/>
      <c r="O9" s="8"/>
      <c r="P9" s="8"/>
    </row>
    <row r="10" spans="1:43" ht="15" customHeight="1" x14ac:dyDescent="0.25">
      <c r="B10" s="214" t="s">
        <v>23</v>
      </c>
      <c r="C10" s="222" t="s">
        <v>22</v>
      </c>
      <c r="D10" s="216" t="s">
        <v>27</v>
      </c>
      <c r="E10" s="214" t="s">
        <v>101</v>
      </c>
      <c r="F10" s="130"/>
      <c r="G10" s="130"/>
      <c r="H10" s="130"/>
      <c r="I10" s="130"/>
      <c r="J10" s="130"/>
      <c r="K10" s="191" t="s">
        <v>25</v>
      </c>
      <c r="L10" s="191" t="s">
        <v>39</v>
      </c>
      <c r="M10" s="214" t="s">
        <v>26</v>
      </c>
      <c r="N10" s="191" t="s">
        <v>27</v>
      </c>
      <c r="O10" s="191" t="s">
        <v>71</v>
      </c>
      <c r="P10" s="194" t="s">
        <v>28</v>
      </c>
    </row>
    <row r="11" spans="1:43" ht="45" customHeight="1" thickBot="1" x14ac:dyDescent="0.3">
      <c r="B11" s="221"/>
      <c r="C11" s="223"/>
      <c r="D11" s="217"/>
      <c r="E11" s="221"/>
      <c r="F11" s="131"/>
      <c r="G11" s="131" t="s">
        <v>24</v>
      </c>
      <c r="H11" s="131"/>
      <c r="I11" s="131"/>
      <c r="J11" s="131"/>
      <c r="K11" s="193"/>
      <c r="L11" s="192"/>
      <c r="M11" s="215"/>
      <c r="N11" s="192"/>
      <c r="O11" s="193"/>
      <c r="P11" s="195"/>
    </row>
    <row r="12" spans="1:43" ht="53.25" customHeight="1" x14ac:dyDescent="0.35">
      <c r="B12" s="27">
        <v>1</v>
      </c>
      <c r="C12" s="148" t="s">
        <v>2119</v>
      </c>
      <c r="D12" s="135"/>
      <c r="E12" s="136"/>
      <c r="F12" s="137"/>
      <c r="G12" s="137"/>
      <c r="H12" s="137"/>
      <c r="I12" s="137"/>
      <c r="J12" s="136"/>
      <c r="K12" s="138"/>
      <c r="L12" s="166" t="s">
        <v>102</v>
      </c>
      <c r="M12" s="139">
        <v>7</v>
      </c>
      <c r="N12" s="171" t="s">
        <v>2175</v>
      </c>
      <c r="O12" s="28"/>
      <c r="P12" s="168" t="s">
        <v>2314</v>
      </c>
      <c r="Q12" s="170" t="s">
        <v>2236</v>
      </c>
      <c r="R12" s="53"/>
      <c r="AH12" s="69">
        <v>8100883</v>
      </c>
      <c r="AI12" s="70" t="s">
        <v>1314</v>
      </c>
      <c r="AJ12" s="96">
        <v>8168861</v>
      </c>
      <c r="AK12" s="100" t="s">
        <v>2062</v>
      </c>
      <c r="AP12" s="56">
        <v>8197613</v>
      </c>
      <c r="AQ12" s="56" t="s">
        <v>95</v>
      </c>
    </row>
    <row r="13" spans="1:43" ht="53.25" customHeight="1" x14ac:dyDescent="0.35">
      <c r="B13" s="27">
        <f>(B12+1)</f>
        <v>2</v>
      </c>
      <c r="C13" s="148" t="s">
        <v>2120</v>
      </c>
      <c r="D13" s="135"/>
      <c r="E13" s="136"/>
      <c r="F13" s="137"/>
      <c r="G13" s="137"/>
      <c r="H13" s="137"/>
      <c r="I13" s="137"/>
      <c r="J13" s="136"/>
      <c r="K13" s="138"/>
      <c r="L13" s="167" t="s">
        <v>1173</v>
      </c>
      <c r="M13" s="139">
        <v>50</v>
      </c>
      <c r="N13" s="171">
        <v>8117908</v>
      </c>
      <c r="O13" s="28"/>
      <c r="P13" s="168" t="s">
        <v>2314</v>
      </c>
      <c r="Q13" s="170" t="s">
        <v>2237</v>
      </c>
      <c r="R13" s="53"/>
      <c r="AH13" s="69">
        <v>8115888</v>
      </c>
      <c r="AI13" s="70" t="s">
        <v>277</v>
      </c>
      <c r="AJ13" s="96">
        <v>8168946</v>
      </c>
      <c r="AK13" s="100" t="s">
        <v>95</v>
      </c>
      <c r="AP13" s="57">
        <v>8197613</v>
      </c>
      <c r="AQ13" s="57" t="s">
        <v>95</v>
      </c>
    </row>
    <row r="14" spans="1:43" ht="53.25" customHeight="1" x14ac:dyDescent="0.35">
      <c r="B14" s="27">
        <f t="shared" ref="B14:B77" si="0">(B13+1)</f>
        <v>3</v>
      </c>
      <c r="C14" s="148" t="s">
        <v>2121</v>
      </c>
      <c r="D14" s="135"/>
      <c r="E14" s="136"/>
      <c r="F14" s="137"/>
      <c r="G14" s="137"/>
      <c r="H14" s="137"/>
      <c r="I14" s="137"/>
      <c r="J14" s="136"/>
      <c r="K14" s="138"/>
      <c r="L14" s="140" t="s">
        <v>102</v>
      </c>
      <c r="M14" s="139">
        <v>7</v>
      </c>
      <c r="N14" s="171" t="s">
        <v>2176</v>
      </c>
      <c r="O14" s="28"/>
      <c r="P14" s="168" t="s">
        <v>2314</v>
      </c>
      <c r="Q14" s="170" t="s">
        <v>2238</v>
      </c>
      <c r="R14" s="53"/>
      <c r="AH14" s="69">
        <v>6144721</v>
      </c>
      <c r="AI14" s="70" t="s">
        <v>1315</v>
      </c>
      <c r="AJ14" s="96">
        <v>8168978</v>
      </c>
      <c r="AK14" s="100" t="s">
        <v>2062</v>
      </c>
      <c r="AP14" s="57">
        <v>8121311</v>
      </c>
      <c r="AQ14" s="57" t="s">
        <v>2068</v>
      </c>
    </row>
    <row r="15" spans="1:43" ht="53.25" customHeight="1" x14ac:dyDescent="0.35">
      <c r="B15" s="27">
        <f t="shared" si="0"/>
        <v>4</v>
      </c>
      <c r="C15" s="148" t="s">
        <v>2122</v>
      </c>
      <c r="D15" s="135"/>
      <c r="E15" s="136"/>
      <c r="F15" s="137"/>
      <c r="G15" s="137"/>
      <c r="H15" s="137"/>
      <c r="I15" s="137"/>
      <c r="J15" s="136"/>
      <c r="K15" s="138"/>
      <c r="L15" s="140" t="s">
        <v>102</v>
      </c>
      <c r="M15" s="141">
        <v>6</v>
      </c>
      <c r="N15" s="171" t="s">
        <v>2177</v>
      </c>
      <c r="O15" s="28"/>
      <c r="P15" s="168" t="s">
        <v>2314</v>
      </c>
      <c r="Q15" s="170" t="s">
        <v>2239</v>
      </c>
      <c r="R15" s="53"/>
      <c r="AH15" s="69">
        <v>8193652</v>
      </c>
      <c r="AI15" s="70" t="s">
        <v>1316</v>
      </c>
      <c r="AJ15" s="96">
        <v>8168980</v>
      </c>
      <c r="AK15" s="100" t="s">
        <v>2062</v>
      </c>
      <c r="AP15" s="57">
        <v>8121311</v>
      </c>
      <c r="AQ15" s="57" t="s">
        <v>2068</v>
      </c>
    </row>
    <row r="16" spans="1:43" ht="53.25" customHeight="1" x14ac:dyDescent="0.35">
      <c r="B16" s="27">
        <f t="shared" si="0"/>
        <v>5</v>
      </c>
      <c r="C16" s="148" t="s">
        <v>2123</v>
      </c>
      <c r="D16" s="135"/>
      <c r="E16" s="136"/>
      <c r="F16" s="137"/>
      <c r="G16" s="137"/>
      <c r="H16" s="137"/>
      <c r="I16" s="137"/>
      <c r="J16" s="137"/>
      <c r="K16" s="138"/>
      <c r="L16" s="140" t="s">
        <v>102</v>
      </c>
      <c r="M16" s="141">
        <v>6</v>
      </c>
      <c r="N16" s="171" t="s">
        <v>2178</v>
      </c>
      <c r="O16" s="28"/>
      <c r="P16" s="168" t="s">
        <v>2314</v>
      </c>
      <c r="Q16" s="170" t="s">
        <v>2240</v>
      </c>
      <c r="R16" s="53"/>
      <c r="AH16" s="69">
        <v>8190283</v>
      </c>
      <c r="AI16" s="70" t="s">
        <v>105</v>
      </c>
      <c r="AJ16" s="95">
        <v>8169287</v>
      </c>
      <c r="AK16" s="100" t="s">
        <v>192</v>
      </c>
      <c r="AP16" s="57">
        <v>8121311</v>
      </c>
      <c r="AQ16" s="57" t="s">
        <v>2068</v>
      </c>
    </row>
    <row r="17" spans="2:43" ht="47.1" customHeight="1" x14ac:dyDescent="0.35">
      <c r="B17" s="27">
        <f t="shared" si="0"/>
        <v>6</v>
      </c>
      <c r="C17" s="148" t="s">
        <v>2124</v>
      </c>
      <c r="D17" s="135"/>
      <c r="E17" s="136"/>
      <c r="F17" s="137"/>
      <c r="G17" s="137"/>
      <c r="H17" s="137"/>
      <c r="I17" s="137"/>
      <c r="J17" s="137"/>
      <c r="K17" s="138"/>
      <c r="L17" s="140" t="s">
        <v>102</v>
      </c>
      <c r="M17" s="139">
        <v>35</v>
      </c>
      <c r="N17" s="171">
        <v>8124050</v>
      </c>
      <c r="O17" s="28"/>
      <c r="P17" s="168" t="s">
        <v>2314</v>
      </c>
      <c r="Q17" s="170" t="s">
        <v>2241</v>
      </c>
      <c r="R17" s="53"/>
      <c r="AH17" s="69">
        <v>8190321</v>
      </c>
      <c r="AI17" s="70" t="s">
        <v>1317</v>
      </c>
      <c r="AJ17" s="95">
        <v>8169298</v>
      </c>
      <c r="AK17" s="100" t="s">
        <v>2063</v>
      </c>
      <c r="AP17" s="57">
        <v>8121311</v>
      </c>
      <c r="AQ17" s="57" t="s">
        <v>2068</v>
      </c>
    </row>
    <row r="18" spans="2:43" s="53" customFormat="1" ht="53.25" customHeight="1" x14ac:dyDescent="0.35">
      <c r="B18" s="27">
        <f t="shared" si="0"/>
        <v>7</v>
      </c>
      <c r="C18" s="148" t="s">
        <v>2125</v>
      </c>
      <c r="D18" s="135"/>
      <c r="E18" s="136"/>
      <c r="F18" s="136"/>
      <c r="G18" s="136"/>
      <c r="H18" s="136"/>
      <c r="I18" s="136"/>
      <c r="J18" s="136"/>
      <c r="K18" s="138"/>
      <c r="L18" s="140" t="s">
        <v>102</v>
      </c>
      <c r="M18" s="139">
        <v>40</v>
      </c>
      <c r="N18" s="171" t="s">
        <v>2179</v>
      </c>
      <c r="O18" s="28"/>
      <c r="P18" s="168" t="s">
        <v>2314</v>
      </c>
      <c r="Q18" s="170" t="s">
        <v>2242</v>
      </c>
      <c r="AH18" s="69">
        <v>8190611</v>
      </c>
      <c r="AI18" s="70" t="s">
        <v>200</v>
      </c>
      <c r="AJ18" s="95">
        <v>8169387</v>
      </c>
      <c r="AK18" s="100" t="s">
        <v>2062</v>
      </c>
      <c r="AP18" s="57">
        <v>8121311</v>
      </c>
      <c r="AQ18" s="57" t="s">
        <v>2068</v>
      </c>
    </row>
    <row r="19" spans="2:43" ht="53.25" customHeight="1" x14ac:dyDescent="0.35">
      <c r="B19" s="27">
        <f t="shared" si="0"/>
        <v>8</v>
      </c>
      <c r="C19" s="148" t="s">
        <v>2126</v>
      </c>
      <c r="D19" s="135"/>
      <c r="E19" s="136"/>
      <c r="F19" s="137"/>
      <c r="G19" s="137"/>
      <c r="H19" s="137"/>
      <c r="I19" s="137"/>
      <c r="J19" s="137"/>
      <c r="K19" s="138"/>
      <c r="L19" s="140" t="s">
        <v>102</v>
      </c>
      <c r="M19" s="139">
        <v>1</v>
      </c>
      <c r="N19" s="171" t="s">
        <v>2180</v>
      </c>
      <c r="O19" s="28"/>
      <c r="P19" s="168" t="s">
        <v>2314</v>
      </c>
      <c r="Q19" s="170" t="s">
        <v>2243</v>
      </c>
      <c r="R19" s="53"/>
      <c r="AH19" s="69">
        <v>8178562</v>
      </c>
      <c r="AI19" s="70" t="s">
        <v>357</v>
      </c>
      <c r="AJ19" s="95">
        <v>8169388</v>
      </c>
      <c r="AK19" s="100" t="s">
        <v>2062</v>
      </c>
      <c r="AP19" s="57">
        <v>8121311</v>
      </c>
      <c r="AQ19" s="57" t="s">
        <v>2068</v>
      </c>
    </row>
    <row r="20" spans="2:43" ht="53.25" customHeight="1" x14ac:dyDescent="0.35">
      <c r="B20" s="27">
        <f t="shared" si="0"/>
        <v>9</v>
      </c>
      <c r="C20" s="148" t="s">
        <v>2127</v>
      </c>
      <c r="D20" s="135"/>
      <c r="E20" s="136"/>
      <c r="F20" s="137"/>
      <c r="G20" s="137"/>
      <c r="H20" s="137"/>
      <c r="I20" s="137"/>
      <c r="J20" s="137"/>
      <c r="K20" s="138"/>
      <c r="L20" s="140" t="s">
        <v>102</v>
      </c>
      <c r="M20" s="139">
        <v>1</v>
      </c>
      <c r="N20" s="171" t="s">
        <v>2181</v>
      </c>
      <c r="O20" s="28"/>
      <c r="P20" s="168"/>
      <c r="Q20" s="170" t="s">
        <v>2244</v>
      </c>
      <c r="R20" s="53"/>
      <c r="AH20" s="69">
        <v>8191983</v>
      </c>
      <c r="AI20" s="70" t="s">
        <v>1318</v>
      </c>
      <c r="AJ20" s="95">
        <v>8169389</v>
      </c>
      <c r="AK20" s="100" t="s">
        <v>2064</v>
      </c>
      <c r="AP20" s="57">
        <v>8121311</v>
      </c>
      <c r="AQ20" s="57" t="s">
        <v>2068</v>
      </c>
    </row>
    <row r="21" spans="2:43" ht="65.25" customHeight="1" x14ac:dyDescent="0.35">
      <c r="B21" s="27">
        <f t="shared" si="0"/>
        <v>10</v>
      </c>
      <c r="C21" s="148" t="s">
        <v>2128</v>
      </c>
      <c r="D21" s="135"/>
      <c r="E21" s="136"/>
      <c r="F21" s="137"/>
      <c r="G21" s="137"/>
      <c r="H21" s="137"/>
      <c r="I21" s="137"/>
      <c r="J21" s="136"/>
      <c r="K21" s="138"/>
      <c r="L21" s="140" t="s">
        <v>102</v>
      </c>
      <c r="M21" s="139">
        <v>1</v>
      </c>
      <c r="N21" s="171" t="s">
        <v>2182</v>
      </c>
      <c r="O21" s="28"/>
      <c r="P21" s="168" t="s">
        <v>2314</v>
      </c>
      <c r="Q21" s="170" t="s">
        <v>2245</v>
      </c>
      <c r="R21" s="53"/>
      <c r="AH21" s="69">
        <v>8192818</v>
      </c>
      <c r="AI21" s="70" t="s">
        <v>203</v>
      </c>
      <c r="AJ21" s="95">
        <v>8169609</v>
      </c>
      <c r="AK21" s="100" t="s">
        <v>2064</v>
      </c>
      <c r="AP21" s="56">
        <v>6125492</v>
      </c>
      <c r="AQ21" s="56" t="s">
        <v>2069</v>
      </c>
    </row>
    <row r="22" spans="2:43" ht="64.5" customHeight="1" x14ac:dyDescent="0.35">
      <c r="B22" s="27">
        <f t="shared" si="0"/>
        <v>11</v>
      </c>
      <c r="C22" s="149" t="s">
        <v>2129</v>
      </c>
      <c r="D22" s="135"/>
      <c r="E22" s="136"/>
      <c r="F22" s="137"/>
      <c r="G22" s="137"/>
      <c r="H22" s="137"/>
      <c r="I22" s="137"/>
      <c r="J22" s="136"/>
      <c r="K22" s="138"/>
      <c r="L22" s="140" t="s">
        <v>102</v>
      </c>
      <c r="M22" s="139">
        <v>1</v>
      </c>
      <c r="N22" s="171">
        <v>8190313</v>
      </c>
      <c r="O22" s="28"/>
      <c r="P22" s="168" t="s">
        <v>2314</v>
      </c>
      <c r="Q22" s="170" t="s">
        <v>2246</v>
      </c>
      <c r="R22" s="53"/>
      <c r="AH22" s="69">
        <v>8193928</v>
      </c>
      <c r="AI22" s="70" t="s">
        <v>121</v>
      </c>
      <c r="AJ22" s="95">
        <v>8169610</v>
      </c>
      <c r="AK22" s="100" t="s">
        <v>2062</v>
      </c>
      <c r="AP22" s="57">
        <v>6125492</v>
      </c>
      <c r="AQ22" s="57" t="s">
        <v>2069</v>
      </c>
    </row>
    <row r="23" spans="2:43" s="55" customFormat="1" ht="53.25" customHeight="1" x14ac:dyDescent="0.35">
      <c r="B23" s="27">
        <f t="shared" si="0"/>
        <v>12</v>
      </c>
      <c r="C23" s="148" t="s">
        <v>2130</v>
      </c>
      <c r="D23" s="135"/>
      <c r="E23" s="137"/>
      <c r="F23" s="137"/>
      <c r="G23" s="137"/>
      <c r="H23" s="137"/>
      <c r="I23" s="137"/>
      <c r="J23" s="136"/>
      <c r="K23" s="142"/>
      <c r="L23" s="140" t="s">
        <v>102</v>
      </c>
      <c r="M23" s="139">
        <v>1</v>
      </c>
      <c r="N23" s="171" t="s">
        <v>2183</v>
      </c>
      <c r="O23" s="47"/>
      <c r="P23" s="168" t="s">
        <v>2314</v>
      </c>
      <c r="Q23" s="170" t="s">
        <v>2247</v>
      </c>
      <c r="R23" s="53"/>
      <c r="AH23" s="69">
        <v>8193930</v>
      </c>
      <c r="AI23" s="70" t="s">
        <v>390</v>
      </c>
      <c r="AJ23" s="95">
        <v>8169692</v>
      </c>
      <c r="AK23" s="100" t="s">
        <v>95</v>
      </c>
      <c r="AP23" s="57">
        <v>6125492</v>
      </c>
      <c r="AQ23" s="57" t="s">
        <v>2069</v>
      </c>
    </row>
    <row r="24" spans="2:43" s="55" customFormat="1" ht="53.25" customHeight="1" x14ac:dyDescent="0.35">
      <c r="B24" s="27">
        <f t="shared" si="0"/>
        <v>13</v>
      </c>
      <c r="C24" s="148" t="s">
        <v>2131</v>
      </c>
      <c r="D24" s="135"/>
      <c r="E24" s="137"/>
      <c r="F24" s="137"/>
      <c r="G24" s="137"/>
      <c r="H24" s="137"/>
      <c r="I24" s="137"/>
      <c r="J24" s="136"/>
      <c r="K24" s="142"/>
      <c r="L24" s="140" t="s">
        <v>102</v>
      </c>
      <c r="M24" s="139">
        <v>1</v>
      </c>
      <c r="N24" s="171" t="s">
        <v>2184</v>
      </c>
      <c r="O24" s="47"/>
      <c r="P24" s="168" t="s">
        <v>2314</v>
      </c>
      <c r="Q24" s="170" t="s">
        <v>2248</v>
      </c>
      <c r="R24" s="53"/>
      <c r="AH24" s="69">
        <v>6140212</v>
      </c>
      <c r="AI24" s="70" t="s">
        <v>392</v>
      </c>
      <c r="AJ24" s="95">
        <v>8173144</v>
      </c>
      <c r="AK24" s="100" t="s">
        <v>2065</v>
      </c>
      <c r="AP24" s="57">
        <v>6125492</v>
      </c>
      <c r="AQ24" s="57" t="s">
        <v>2069</v>
      </c>
    </row>
    <row r="25" spans="2:43" ht="53.25" customHeight="1" x14ac:dyDescent="0.35">
      <c r="B25" s="27">
        <f t="shared" si="0"/>
        <v>14</v>
      </c>
      <c r="C25" s="148" t="s">
        <v>2132</v>
      </c>
      <c r="D25" s="135"/>
      <c r="E25" s="136"/>
      <c r="F25" s="137"/>
      <c r="G25" s="137"/>
      <c r="H25" s="137"/>
      <c r="I25" s="137"/>
      <c r="J25" s="136"/>
      <c r="K25" s="138"/>
      <c r="L25" s="140" t="s">
        <v>102</v>
      </c>
      <c r="M25" s="139">
        <v>1</v>
      </c>
      <c r="N25" s="171" t="s">
        <v>2185</v>
      </c>
      <c r="O25" s="28"/>
      <c r="P25" s="168" t="s">
        <v>2314</v>
      </c>
      <c r="Q25" s="170" t="s">
        <v>2249</v>
      </c>
      <c r="R25" s="53"/>
      <c r="AH25" s="69">
        <v>8176111</v>
      </c>
      <c r="AI25" s="70" t="s">
        <v>1319</v>
      </c>
      <c r="AJ25" s="95">
        <v>8173145</v>
      </c>
      <c r="AK25" s="100" t="s">
        <v>2065</v>
      </c>
      <c r="AP25" s="56">
        <v>6111790</v>
      </c>
      <c r="AQ25" s="56" t="s">
        <v>2070</v>
      </c>
    </row>
    <row r="26" spans="2:43" ht="53.25" customHeight="1" x14ac:dyDescent="0.35">
      <c r="B26" s="27">
        <f t="shared" si="0"/>
        <v>15</v>
      </c>
      <c r="C26" s="148" t="s">
        <v>2133</v>
      </c>
      <c r="D26" s="135"/>
      <c r="E26" s="136"/>
      <c r="F26" s="137"/>
      <c r="G26" s="137"/>
      <c r="H26" s="137"/>
      <c r="I26" s="137"/>
      <c r="J26" s="136"/>
      <c r="K26" s="138"/>
      <c r="L26" s="140" t="s">
        <v>102</v>
      </c>
      <c r="M26" s="139">
        <v>1</v>
      </c>
      <c r="N26" s="171" t="s">
        <v>2186</v>
      </c>
      <c r="O26" s="28"/>
      <c r="P26" s="168" t="s">
        <v>2314</v>
      </c>
      <c r="Q26" s="170" t="s">
        <v>2250</v>
      </c>
      <c r="R26" s="53"/>
      <c r="AH26" s="69">
        <v>8193344</v>
      </c>
      <c r="AI26" s="70" t="s">
        <v>408</v>
      </c>
      <c r="AJ26" s="95">
        <v>8175312</v>
      </c>
      <c r="AK26" s="100" t="s">
        <v>2066</v>
      </c>
      <c r="AP26" s="57">
        <v>6111790</v>
      </c>
      <c r="AQ26" s="57" t="s">
        <v>2070</v>
      </c>
    </row>
    <row r="27" spans="2:43" ht="53.25" customHeight="1" x14ac:dyDescent="0.35">
      <c r="B27" s="27">
        <f t="shared" si="0"/>
        <v>16</v>
      </c>
      <c r="C27" s="148" t="s">
        <v>2134</v>
      </c>
      <c r="D27" s="135"/>
      <c r="E27" s="136"/>
      <c r="F27" s="137"/>
      <c r="G27" s="137"/>
      <c r="H27" s="137"/>
      <c r="I27" s="137"/>
      <c r="J27" s="136"/>
      <c r="K27" s="138"/>
      <c r="L27" s="140" t="s">
        <v>102</v>
      </c>
      <c r="M27" s="139">
        <v>1</v>
      </c>
      <c r="N27" s="171" t="s">
        <v>2187</v>
      </c>
      <c r="O27" s="28"/>
      <c r="P27" s="168" t="s">
        <v>2314</v>
      </c>
      <c r="Q27" s="170" t="s">
        <v>2251</v>
      </c>
      <c r="R27" s="53"/>
      <c r="AH27" s="69">
        <v>8119888</v>
      </c>
      <c r="AI27" s="70" t="s">
        <v>1320</v>
      </c>
      <c r="AJ27" s="95">
        <v>8175587</v>
      </c>
      <c r="AK27" s="100" t="s">
        <v>2067</v>
      </c>
      <c r="AP27" s="57">
        <v>6111790</v>
      </c>
      <c r="AQ27" s="57" t="s">
        <v>2070</v>
      </c>
    </row>
    <row r="28" spans="2:43" ht="53.25" customHeight="1" x14ac:dyDescent="0.35">
      <c r="B28" s="27">
        <f t="shared" si="0"/>
        <v>17</v>
      </c>
      <c r="C28" s="148" t="s">
        <v>1137</v>
      </c>
      <c r="D28" s="135"/>
      <c r="E28" s="136"/>
      <c r="F28" s="137"/>
      <c r="G28" s="137"/>
      <c r="H28" s="137"/>
      <c r="I28" s="137"/>
      <c r="J28" s="136"/>
      <c r="K28" s="138"/>
      <c r="L28" s="140" t="s">
        <v>102</v>
      </c>
      <c r="M28" s="139">
        <v>1</v>
      </c>
      <c r="N28" s="171" t="s">
        <v>2188</v>
      </c>
      <c r="O28" s="28"/>
      <c r="P28" s="168" t="s">
        <v>2314</v>
      </c>
      <c r="Q28" s="170" t="s">
        <v>2252</v>
      </c>
      <c r="R28" s="53"/>
      <c r="AH28" s="69">
        <v>8193639</v>
      </c>
      <c r="AI28" s="70" t="s">
        <v>436</v>
      </c>
      <c r="AJ28" s="97">
        <v>8161121</v>
      </c>
      <c r="AK28" s="101" t="e">
        <v>#N/A</v>
      </c>
      <c r="AP28" s="57">
        <v>6111790</v>
      </c>
      <c r="AQ28" s="57" t="s">
        <v>2070</v>
      </c>
    </row>
    <row r="29" spans="2:43" ht="53.25" customHeight="1" x14ac:dyDescent="0.35">
      <c r="B29" s="27">
        <f t="shared" si="0"/>
        <v>18</v>
      </c>
      <c r="C29" s="148" t="s">
        <v>2135</v>
      </c>
      <c r="D29" s="135"/>
      <c r="E29" s="136"/>
      <c r="F29" s="137"/>
      <c r="G29" s="137"/>
      <c r="H29" s="137"/>
      <c r="I29" s="137"/>
      <c r="J29" s="136"/>
      <c r="K29" s="138"/>
      <c r="L29" s="140" t="s">
        <v>102</v>
      </c>
      <c r="M29" s="139">
        <v>1</v>
      </c>
      <c r="N29" s="171" t="s">
        <v>2189</v>
      </c>
      <c r="O29" s="28"/>
      <c r="P29" s="168" t="s">
        <v>2314</v>
      </c>
      <c r="Q29" s="170" t="s">
        <v>2253</v>
      </c>
      <c r="R29" s="53"/>
      <c r="AH29" s="69">
        <v>8193670</v>
      </c>
      <c r="AI29" s="70" t="s">
        <v>438</v>
      </c>
      <c r="AJ29" s="97">
        <v>8161123</v>
      </c>
      <c r="AK29" s="101" t="e">
        <v>#N/A</v>
      </c>
      <c r="AP29" s="56">
        <v>6236920</v>
      </c>
      <c r="AQ29" s="56" t="s">
        <v>96</v>
      </c>
    </row>
    <row r="30" spans="2:43" ht="53.25" customHeight="1" x14ac:dyDescent="0.35">
      <c r="B30" s="27">
        <f t="shared" si="0"/>
        <v>19</v>
      </c>
      <c r="C30" s="148" t="s">
        <v>2136</v>
      </c>
      <c r="D30" s="135"/>
      <c r="E30" s="143"/>
      <c r="F30" s="137"/>
      <c r="G30" s="137"/>
      <c r="H30" s="137"/>
      <c r="I30" s="137"/>
      <c r="J30" s="136"/>
      <c r="K30" s="138"/>
      <c r="L30" s="140" t="s">
        <v>102</v>
      </c>
      <c r="M30" s="139">
        <v>1</v>
      </c>
      <c r="N30" s="171" t="s">
        <v>2190</v>
      </c>
      <c r="O30" s="28"/>
      <c r="P30" s="168" t="s">
        <v>2314</v>
      </c>
      <c r="Q30" s="170" t="s">
        <v>2254</v>
      </c>
      <c r="R30" s="53"/>
      <c r="AH30" s="69">
        <v>6030430</v>
      </c>
      <c r="AI30" s="70" t="s">
        <v>445</v>
      </c>
      <c r="AJ30" s="97">
        <v>8161124</v>
      </c>
      <c r="AK30" s="101" t="e">
        <v>#N/A</v>
      </c>
      <c r="AP30" s="57">
        <v>6236920</v>
      </c>
      <c r="AQ30" s="57" t="s">
        <v>96</v>
      </c>
    </row>
    <row r="31" spans="2:43" s="53" customFormat="1" ht="53.25" customHeight="1" x14ac:dyDescent="0.35">
      <c r="B31" s="27">
        <f t="shared" si="0"/>
        <v>20</v>
      </c>
      <c r="C31" s="148" t="s">
        <v>2137</v>
      </c>
      <c r="D31" s="135"/>
      <c r="E31" s="136"/>
      <c r="F31" s="137"/>
      <c r="G31" s="137"/>
      <c r="H31" s="137"/>
      <c r="I31" s="137"/>
      <c r="J31" s="136"/>
      <c r="K31" s="138"/>
      <c r="L31" s="140" t="s">
        <v>102</v>
      </c>
      <c r="M31" s="139">
        <v>1</v>
      </c>
      <c r="N31" s="171" t="s">
        <v>2191</v>
      </c>
      <c r="O31" s="28"/>
      <c r="P31" s="168" t="s">
        <v>2314</v>
      </c>
      <c r="Q31" s="170" t="s">
        <v>2255</v>
      </c>
      <c r="AH31" s="69">
        <v>8114247</v>
      </c>
      <c r="AI31" s="70" t="s">
        <v>453</v>
      </c>
      <c r="AJ31" s="97">
        <v>8161487</v>
      </c>
      <c r="AK31" s="101" t="e">
        <v>#N/A</v>
      </c>
      <c r="AP31" s="57">
        <v>6236920</v>
      </c>
      <c r="AQ31" s="57" t="s">
        <v>96</v>
      </c>
    </row>
    <row r="32" spans="2:43" ht="53.25" customHeight="1" x14ac:dyDescent="0.35">
      <c r="B32" s="27">
        <f t="shared" si="0"/>
        <v>21</v>
      </c>
      <c r="C32" s="148" t="s">
        <v>2138</v>
      </c>
      <c r="D32" s="135"/>
      <c r="E32" s="136"/>
      <c r="F32" s="137"/>
      <c r="G32" s="137"/>
      <c r="H32" s="137"/>
      <c r="I32" s="137"/>
      <c r="J32" s="136"/>
      <c r="K32" s="138"/>
      <c r="L32" s="140" t="s">
        <v>102</v>
      </c>
      <c r="M32" s="139">
        <v>1</v>
      </c>
      <c r="N32" s="171" t="s">
        <v>2192</v>
      </c>
      <c r="O32" s="28"/>
      <c r="P32" s="168" t="s">
        <v>2314</v>
      </c>
      <c r="Q32" s="170" t="s">
        <v>2256</v>
      </c>
      <c r="R32" s="53"/>
      <c r="AH32" s="69">
        <v>8119585</v>
      </c>
      <c r="AI32" s="70" t="s">
        <v>472</v>
      </c>
      <c r="AJ32" s="97">
        <v>8161488</v>
      </c>
      <c r="AK32" s="101" t="e">
        <v>#N/A</v>
      </c>
      <c r="AP32" s="57">
        <v>6236920</v>
      </c>
      <c r="AQ32" s="57" t="s">
        <v>96</v>
      </c>
    </row>
    <row r="33" spans="1:43" ht="53.25" customHeight="1" x14ac:dyDescent="0.35">
      <c r="B33" s="27">
        <f t="shared" si="0"/>
        <v>22</v>
      </c>
      <c r="C33" s="148" t="s">
        <v>1984</v>
      </c>
      <c r="D33" s="135"/>
      <c r="E33" s="136"/>
      <c r="F33" s="137"/>
      <c r="G33" s="137"/>
      <c r="H33" s="137"/>
      <c r="I33" s="137"/>
      <c r="J33" s="137"/>
      <c r="K33" s="138"/>
      <c r="L33" s="140" t="s">
        <v>102</v>
      </c>
      <c r="M33" s="139">
        <v>1</v>
      </c>
      <c r="N33" s="171" t="s">
        <v>2193</v>
      </c>
      <c r="O33" s="28"/>
      <c r="P33" s="168" t="s">
        <v>2314</v>
      </c>
      <c r="Q33" s="170" t="s">
        <v>2257</v>
      </c>
      <c r="R33" s="53"/>
      <c r="AH33" s="69">
        <v>8128470</v>
      </c>
      <c r="AI33" s="70" t="s">
        <v>488</v>
      </c>
      <c r="AJ33" s="97">
        <v>8169309</v>
      </c>
      <c r="AK33" s="101" t="e">
        <v>#N/A</v>
      </c>
      <c r="AP33" s="57">
        <v>6236920</v>
      </c>
      <c r="AQ33" s="57" t="s">
        <v>96</v>
      </c>
    </row>
    <row r="34" spans="1:43" s="55" customFormat="1" ht="53.25" customHeight="1" x14ac:dyDescent="0.35">
      <c r="B34" s="27">
        <f t="shared" si="0"/>
        <v>23</v>
      </c>
      <c r="C34" s="148" t="s">
        <v>2139</v>
      </c>
      <c r="D34" s="135"/>
      <c r="E34" s="137"/>
      <c r="F34" s="137"/>
      <c r="G34" s="137"/>
      <c r="H34" s="137"/>
      <c r="I34" s="137"/>
      <c r="J34" s="137"/>
      <c r="K34" s="142"/>
      <c r="L34" s="140" t="s">
        <v>102</v>
      </c>
      <c r="M34" s="139">
        <v>2</v>
      </c>
      <c r="N34" s="171" t="s">
        <v>2194</v>
      </c>
      <c r="O34" s="47"/>
      <c r="P34" s="169"/>
      <c r="Q34" s="170" t="s">
        <v>2258</v>
      </c>
      <c r="R34" s="53"/>
      <c r="AH34" s="69">
        <v>8136096</v>
      </c>
      <c r="AI34" s="70" t="s">
        <v>495</v>
      </c>
      <c r="AJ34" s="98">
        <v>8173181</v>
      </c>
      <c r="AK34" s="101" t="e">
        <v>#N/A</v>
      </c>
      <c r="AP34" s="56">
        <v>8168615</v>
      </c>
      <c r="AQ34" s="56" t="s">
        <v>96</v>
      </c>
    </row>
    <row r="35" spans="1:43" ht="53.25" customHeight="1" x14ac:dyDescent="0.35">
      <c r="B35" s="27">
        <f t="shared" si="0"/>
        <v>24</v>
      </c>
      <c r="C35" s="148" t="s">
        <v>2140</v>
      </c>
      <c r="D35" s="135"/>
      <c r="E35" s="136"/>
      <c r="F35" s="137"/>
      <c r="G35" s="137"/>
      <c r="H35" s="137"/>
      <c r="I35" s="137"/>
      <c r="J35" s="136"/>
      <c r="K35" s="138"/>
      <c r="L35" s="140" t="s">
        <v>103</v>
      </c>
      <c r="M35" s="139">
        <v>1</v>
      </c>
      <c r="N35" s="171" t="s">
        <v>2195</v>
      </c>
      <c r="O35" s="28"/>
      <c r="P35" s="168"/>
      <c r="Q35" s="170" t="s">
        <v>2259</v>
      </c>
      <c r="R35" s="53"/>
      <c r="AH35" s="69">
        <v>8198228</v>
      </c>
      <c r="AI35" s="70" t="s">
        <v>1321</v>
      </c>
      <c r="AJ35" s="98">
        <v>8100795</v>
      </c>
      <c r="AK35" s="101" t="e">
        <v>#N/A</v>
      </c>
      <c r="AP35" s="57">
        <v>8168615</v>
      </c>
      <c r="AQ35" s="57" t="s">
        <v>96</v>
      </c>
    </row>
    <row r="36" spans="1:43" ht="53.25" customHeight="1" x14ac:dyDescent="0.35">
      <c r="B36" s="27">
        <f t="shared" si="0"/>
        <v>25</v>
      </c>
      <c r="C36" s="148" t="s">
        <v>2141</v>
      </c>
      <c r="D36" s="135"/>
      <c r="E36" s="136"/>
      <c r="F36" s="137"/>
      <c r="G36" s="137"/>
      <c r="H36" s="137"/>
      <c r="I36" s="137"/>
      <c r="J36" s="137"/>
      <c r="K36" s="138"/>
      <c r="L36" s="140" t="s">
        <v>102</v>
      </c>
      <c r="M36" s="139">
        <v>1</v>
      </c>
      <c r="N36" s="171" t="s">
        <v>2196</v>
      </c>
      <c r="O36" s="28"/>
      <c r="P36" s="168"/>
      <c r="Q36" s="170" t="s">
        <v>2260</v>
      </c>
      <c r="R36" s="53"/>
      <c r="AH36" s="69">
        <v>8116565</v>
      </c>
      <c r="AI36" s="70" t="s">
        <v>545</v>
      </c>
      <c r="AJ36" s="98">
        <v>8110855</v>
      </c>
      <c r="AK36" s="101" t="e">
        <v>#N/A</v>
      </c>
      <c r="AP36" s="57">
        <v>8168615</v>
      </c>
      <c r="AQ36" s="57" t="s">
        <v>96</v>
      </c>
    </row>
    <row r="37" spans="1:43" s="55" customFormat="1" ht="53.25" customHeight="1" x14ac:dyDescent="0.35">
      <c r="B37" s="27">
        <f t="shared" si="0"/>
        <v>26</v>
      </c>
      <c r="C37" s="148" t="s">
        <v>2142</v>
      </c>
      <c r="D37" s="135"/>
      <c r="E37" s="137"/>
      <c r="F37" s="137"/>
      <c r="G37" s="137"/>
      <c r="H37" s="137"/>
      <c r="I37" s="137"/>
      <c r="J37" s="137"/>
      <c r="K37" s="142"/>
      <c r="L37" s="140" t="s">
        <v>102</v>
      </c>
      <c r="M37" s="139">
        <v>1</v>
      </c>
      <c r="N37" s="171" t="s">
        <v>2197</v>
      </c>
      <c r="O37" s="47"/>
      <c r="P37" s="169"/>
      <c r="Q37" s="170" t="s">
        <v>2261</v>
      </c>
      <c r="R37" s="53"/>
      <c r="AH37" s="69">
        <v>8181592</v>
      </c>
      <c r="AI37" s="70" t="s">
        <v>247</v>
      </c>
      <c r="AJ37" s="98">
        <v>8174629</v>
      </c>
      <c r="AK37" s="101" t="e">
        <v>#N/A</v>
      </c>
      <c r="AP37" s="56">
        <v>8169742</v>
      </c>
      <c r="AQ37" s="56" t="s">
        <v>2070</v>
      </c>
    </row>
    <row r="38" spans="1:43" s="55" customFormat="1" ht="53.25" customHeight="1" x14ac:dyDescent="0.35">
      <c r="B38" s="27">
        <f t="shared" si="0"/>
        <v>27</v>
      </c>
      <c r="C38" s="148" t="s">
        <v>2143</v>
      </c>
      <c r="D38" s="135"/>
      <c r="E38" s="137"/>
      <c r="F38" s="137"/>
      <c r="G38" s="137"/>
      <c r="H38" s="137"/>
      <c r="I38" s="137"/>
      <c r="J38" s="137"/>
      <c r="K38" s="142"/>
      <c r="L38" s="140" t="s">
        <v>103</v>
      </c>
      <c r="M38" s="139">
        <v>1</v>
      </c>
      <c r="N38" s="171" t="s">
        <v>2198</v>
      </c>
      <c r="O38" s="47"/>
      <c r="P38" s="169"/>
      <c r="Q38" s="170" t="s">
        <v>2262</v>
      </c>
      <c r="R38" s="53"/>
      <c r="AH38" s="69">
        <v>8193846</v>
      </c>
      <c r="AI38" s="70" t="s">
        <v>170</v>
      </c>
      <c r="AJ38" s="98">
        <v>8174715</v>
      </c>
      <c r="AK38" s="101" t="e">
        <v>#N/A</v>
      </c>
      <c r="AP38" s="57">
        <v>8169742</v>
      </c>
      <c r="AQ38" s="57" t="s">
        <v>2070</v>
      </c>
    </row>
    <row r="39" spans="1:43" ht="53.25" customHeight="1" x14ac:dyDescent="0.35">
      <c r="B39" s="27">
        <f t="shared" si="0"/>
        <v>28</v>
      </c>
      <c r="C39" s="148" t="s">
        <v>2144</v>
      </c>
      <c r="D39" s="135"/>
      <c r="E39" s="137"/>
      <c r="F39" s="137"/>
      <c r="G39" s="137"/>
      <c r="H39" s="137"/>
      <c r="I39" s="137"/>
      <c r="J39" s="136"/>
      <c r="K39" s="142"/>
      <c r="L39" s="140" t="s">
        <v>103</v>
      </c>
      <c r="M39" s="141">
        <v>1</v>
      </c>
      <c r="N39" s="171" t="s">
        <v>2199</v>
      </c>
      <c r="O39" s="47"/>
      <c r="P39" s="168"/>
      <c r="Q39" s="170" t="s">
        <v>2263</v>
      </c>
      <c r="R39" s="53"/>
      <c r="AH39" s="69">
        <v>8181407</v>
      </c>
      <c r="AI39" s="70" t="s">
        <v>422</v>
      </c>
      <c r="AJ39" s="98">
        <v>8174717</v>
      </c>
      <c r="AK39" s="101" t="e">
        <v>#N/A</v>
      </c>
      <c r="AP39" s="56">
        <v>8169524</v>
      </c>
      <c r="AQ39" s="56" t="s">
        <v>95</v>
      </c>
    </row>
    <row r="40" spans="1:43" ht="53.25" customHeight="1" x14ac:dyDescent="0.35">
      <c r="B40" s="27">
        <f t="shared" si="0"/>
        <v>29</v>
      </c>
      <c r="C40" s="148" t="s">
        <v>2145</v>
      </c>
      <c r="D40" s="135"/>
      <c r="E40" s="137"/>
      <c r="F40" s="137"/>
      <c r="G40" s="137"/>
      <c r="H40" s="137"/>
      <c r="I40" s="137"/>
      <c r="J40" s="136"/>
      <c r="K40" s="142"/>
      <c r="L40" s="140" t="s">
        <v>103</v>
      </c>
      <c r="M40" s="141">
        <v>1</v>
      </c>
      <c r="N40" s="171" t="s">
        <v>2200</v>
      </c>
      <c r="O40" s="47"/>
      <c r="P40" s="168"/>
      <c r="Q40" s="170" t="s">
        <v>2264</v>
      </c>
      <c r="R40" s="53"/>
      <c r="AH40" s="69">
        <v>6121089</v>
      </c>
      <c r="AI40" s="70" t="s">
        <v>231</v>
      </c>
      <c r="AJ40" s="98">
        <v>8174718</v>
      </c>
      <c r="AK40" s="101" t="e">
        <v>#N/A</v>
      </c>
      <c r="AP40" s="57">
        <v>8169524</v>
      </c>
      <c r="AQ40" s="57" t="s">
        <v>95</v>
      </c>
    </row>
    <row r="41" spans="1:43" ht="53.25" customHeight="1" x14ac:dyDescent="0.35">
      <c r="B41" s="27">
        <f t="shared" si="0"/>
        <v>30</v>
      </c>
      <c r="C41" s="148" t="s">
        <v>2146</v>
      </c>
      <c r="D41" s="135"/>
      <c r="E41" s="136"/>
      <c r="F41" s="137"/>
      <c r="G41" s="137"/>
      <c r="H41" s="137"/>
      <c r="I41" s="137"/>
      <c r="J41" s="136"/>
      <c r="K41" s="138"/>
      <c r="L41" s="140" t="s">
        <v>103</v>
      </c>
      <c r="M41" s="139">
        <v>1</v>
      </c>
      <c r="N41" s="171" t="s">
        <v>2201</v>
      </c>
      <c r="O41" s="28"/>
      <c r="P41" s="168" t="s">
        <v>2314</v>
      </c>
      <c r="Q41" s="170" t="s">
        <v>2265</v>
      </c>
      <c r="R41" s="53"/>
      <c r="AH41" s="69">
        <v>6030433</v>
      </c>
      <c r="AI41" s="70" t="s">
        <v>447</v>
      </c>
      <c r="AJ41" s="98">
        <v>8174719</v>
      </c>
      <c r="AK41" s="101" t="e">
        <v>#N/A</v>
      </c>
      <c r="AP41" s="56">
        <v>6146858</v>
      </c>
      <c r="AQ41" s="56" t="s">
        <v>2070</v>
      </c>
    </row>
    <row r="42" spans="1:43" ht="53.25" customHeight="1" x14ac:dyDescent="0.35">
      <c r="B42" s="27">
        <f t="shared" si="0"/>
        <v>31</v>
      </c>
      <c r="C42" s="148" t="s">
        <v>2147</v>
      </c>
      <c r="D42" s="135"/>
      <c r="E42" s="136"/>
      <c r="F42" s="137"/>
      <c r="G42" s="137"/>
      <c r="H42" s="137"/>
      <c r="I42" s="137"/>
      <c r="J42" s="136"/>
      <c r="K42" s="138"/>
      <c r="L42" s="140" t="s">
        <v>103</v>
      </c>
      <c r="M42" s="139">
        <v>1</v>
      </c>
      <c r="N42" s="171" t="s">
        <v>2202</v>
      </c>
      <c r="O42" s="28"/>
      <c r="P42" s="168" t="s">
        <v>2314</v>
      </c>
      <c r="Q42" s="170" t="s">
        <v>2266</v>
      </c>
      <c r="R42" s="53"/>
      <c r="AH42" s="69">
        <v>6129340</v>
      </c>
      <c r="AI42" s="70" t="s">
        <v>449</v>
      </c>
      <c r="AJ42" s="98">
        <v>8174731</v>
      </c>
      <c r="AK42" s="101" t="e">
        <v>#N/A</v>
      </c>
      <c r="AP42" s="57">
        <v>6146858</v>
      </c>
      <c r="AQ42" s="57" t="s">
        <v>2070</v>
      </c>
    </row>
    <row r="43" spans="1:43" ht="53.25" customHeight="1" x14ac:dyDescent="0.35">
      <c r="B43" s="27">
        <f t="shared" si="0"/>
        <v>32</v>
      </c>
      <c r="C43" s="148" t="s">
        <v>2148</v>
      </c>
      <c r="D43" s="135"/>
      <c r="E43" s="137"/>
      <c r="F43" s="137"/>
      <c r="G43" s="137"/>
      <c r="H43" s="137"/>
      <c r="I43" s="137"/>
      <c r="J43" s="136"/>
      <c r="K43" s="142"/>
      <c r="L43" s="140" t="s">
        <v>102</v>
      </c>
      <c r="M43" s="139">
        <v>1</v>
      </c>
      <c r="N43" s="171" t="s">
        <v>2203</v>
      </c>
      <c r="O43" s="47"/>
      <c r="P43" s="168" t="s">
        <v>2314</v>
      </c>
      <c r="Q43" s="170" t="s">
        <v>2267</v>
      </c>
      <c r="R43" s="53"/>
      <c r="AH43" s="69">
        <v>8118779</v>
      </c>
      <c r="AI43" s="70" t="s">
        <v>178</v>
      </c>
      <c r="AJ43" s="98">
        <v>8174732</v>
      </c>
      <c r="AK43" s="101" t="e">
        <v>#N/A</v>
      </c>
      <c r="AP43" s="56">
        <v>6198707</v>
      </c>
      <c r="AQ43" s="56" t="s">
        <v>96</v>
      </c>
    </row>
    <row r="44" spans="1:43" ht="53.25" customHeight="1" x14ac:dyDescent="0.35">
      <c r="A44" s="53"/>
      <c r="B44" s="27">
        <f t="shared" si="0"/>
        <v>33</v>
      </c>
      <c r="C44" s="148" t="s">
        <v>2149</v>
      </c>
      <c r="D44" s="135"/>
      <c r="E44" s="137"/>
      <c r="F44" s="137"/>
      <c r="G44" s="137"/>
      <c r="H44" s="137"/>
      <c r="I44" s="137"/>
      <c r="J44" s="136"/>
      <c r="K44" s="142"/>
      <c r="L44" s="140" t="s">
        <v>102</v>
      </c>
      <c r="M44" s="139">
        <v>1</v>
      </c>
      <c r="N44" s="171" t="s">
        <v>2204</v>
      </c>
      <c r="O44" s="47"/>
      <c r="P44" s="168" t="s">
        <v>2314</v>
      </c>
      <c r="Q44" s="170" t="s">
        <v>2268</v>
      </c>
      <c r="R44" s="53"/>
      <c r="AH44" s="69">
        <v>8176719</v>
      </c>
      <c r="AI44" s="70" t="s">
        <v>179</v>
      </c>
      <c r="AJ44" s="98">
        <v>8174733</v>
      </c>
      <c r="AK44" s="101" t="e">
        <v>#N/A</v>
      </c>
      <c r="AP44" s="57">
        <v>6198707</v>
      </c>
      <c r="AQ44" s="57" t="s">
        <v>96</v>
      </c>
    </row>
    <row r="45" spans="1:43" ht="53.25" customHeight="1" x14ac:dyDescent="0.35">
      <c r="A45" s="53"/>
      <c r="B45" s="27">
        <f t="shared" si="0"/>
        <v>34</v>
      </c>
      <c r="C45" s="148" t="s">
        <v>2150</v>
      </c>
      <c r="D45" s="135"/>
      <c r="E45" s="137"/>
      <c r="F45" s="137"/>
      <c r="G45" s="137"/>
      <c r="H45" s="137"/>
      <c r="I45" s="137"/>
      <c r="J45" s="136"/>
      <c r="K45" s="142"/>
      <c r="L45" s="140" t="s">
        <v>102</v>
      </c>
      <c r="M45" s="139">
        <v>1</v>
      </c>
      <c r="N45" s="171" t="s">
        <v>2205</v>
      </c>
      <c r="O45" s="47"/>
      <c r="P45" s="168" t="s">
        <v>2314</v>
      </c>
      <c r="Q45" s="170" t="s">
        <v>2269</v>
      </c>
      <c r="R45" s="53"/>
      <c r="AH45" s="69">
        <v>8198218</v>
      </c>
      <c r="AI45" s="70" t="s">
        <v>1322</v>
      </c>
      <c r="AJ45" s="98">
        <v>8190296</v>
      </c>
      <c r="AK45" s="101" t="e">
        <v>#N/A</v>
      </c>
      <c r="AP45" s="56">
        <v>6198740</v>
      </c>
      <c r="AQ45" s="56" t="s">
        <v>96</v>
      </c>
    </row>
    <row r="46" spans="1:43" ht="53.25" customHeight="1" x14ac:dyDescent="0.35">
      <c r="A46" s="53"/>
      <c r="B46" s="27">
        <f t="shared" si="0"/>
        <v>35</v>
      </c>
      <c r="C46" s="148" t="s">
        <v>2151</v>
      </c>
      <c r="D46" s="135"/>
      <c r="E46" s="136"/>
      <c r="F46" s="137"/>
      <c r="G46" s="137"/>
      <c r="H46" s="137"/>
      <c r="I46" s="137"/>
      <c r="J46" s="136"/>
      <c r="K46" s="138"/>
      <c r="L46" s="140" t="s">
        <v>102</v>
      </c>
      <c r="M46" s="139">
        <v>1</v>
      </c>
      <c r="N46" s="171" t="s">
        <v>2206</v>
      </c>
      <c r="O46" s="28"/>
      <c r="P46" s="168" t="s">
        <v>2314</v>
      </c>
      <c r="Q46" s="170" t="s">
        <v>2270</v>
      </c>
      <c r="R46" s="53"/>
      <c r="AH46" s="69">
        <v>8114244</v>
      </c>
      <c r="AI46" s="70" t="s">
        <v>245</v>
      </c>
      <c r="AJ46" s="97">
        <v>8161120</v>
      </c>
      <c r="AK46" s="101" t="e">
        <v>#N/A</v>
      </c>
      <c r="AP46" s="57">
        <v>6198740</v>
      </c>
      <c r="AQ46" s="57" t="s">
        <v>96</v>
      </c>
    </row>
    <row r="47" spans="1:43" ht="53.25" customHeight="1" x14ac:dyDescent="0.35">
      <c r="A47" s="53"/>
      <c r="B47" s="27">
        <f t="shared" si="0"/>
        <v>36</v>
      </c>
      <c r="C47" s="148" t="s">
        <v>2152</v>
      </c>
      <c r="D47" s="135"/>
      <c r="E47" s="136"/>
      <c r="F47" s="137"/>
      <c r="G47" s="137"/>
      <c r="H47" s="137"/>
      <c r="I47" s="137"/>
      <c r="J47" s="136"/>
      <c r="K47" s="138"/>
      <c r="L47" s="140" t="s">
        <v>102</v>
      </c>
      <c r="M47" s="139">
        <v>1</v>
      </c>
      <c r="N47" s="171" t="s">
        <v>2207</v>
      </c>
      <c r="O47" s="28"/>
      <c r="P47" s="168" t="s">
        <v>2314</v>
      </c>
      <c r="Q47" s="170" t="s">
        <v>2271</v>
      </c>
      <c r="R47" s="53"/>
      <c r="AH47" s="69">
        <v>8137093</v>
      </c>
      <c r="AI47" s="70" t="s">
        <v>1323</v>
      </c>
      <c r="AJ47" s="99">
        <v>8161122</v>
      </c>
      <c r="AK47" s="101" t="e">
        <v>#N/A</v>
      </c>
      <c r="AP47" s="56">
        <v>8198179</v>
      </c>
      <c r="AQ47" s="56" t="s">
        <v>192</v>
      </c>
    </row>
    <row r="48" spans="1:43" ht="69.75" customHeight="1" x14ac:dyDescent="0.35">
      <c r="A48" s="53"/>
      <c r="B48" s="27">
        <f t="shared" si="0"/>
        <v>37</v>
      </c>
      <c r="C48" s="148" t="s">
        <v>2153</v>
      </c>
      <c r="D48" s="135"/>
      <c r="E48" s="136"/>
      <c r="F48" s="137"/>
      <c r="G48" s="137"/>
      <c r="H48" s="137"/>
      <c r="I48" s="137"/>
      <c r="J48" s="137"/>
      <c r="K48" s="138"/>
      <c r="L48" s="140" t="s">
        <v>102</v>
      </c>
      <c r="M48" s="139">
        <v>1</v>
      </c>
      <c r="N48" s="171" t="s">
        <v>2208</v>
      </c>
      <c r="O48" s="28"/>
      <c r="P48" s="168"/>
      <c r="Q48" s="170" t="s">
        <v>2272</v>
      </c>
      <c r="R48" s="53"/>
      <c r="AH48" s="69">
        <v>8126823</v>
      </c>
      <c r="AI48" s="70" t="s">
        <v>552</v>
      </c>
      <c r="AP48" s="57">
        <v>8198179</v>
      </c>
      <c r="AQ48" s="57" t="s">
        <v>192</v>
      </c>
    </row>
    <row r="49" spans="1:43" ht="53.25" customHeight="1" x14ac:dyDescent="0.35">
      <c r="A49" s="53"/>
      <c r="B49" s="27">
        <f t="shared" si="0"/>
        <v>38</v>
      </c>
      <c r="C49" s="148" t="s">
        <v>2154</v>
      </c>
      <c r="D49" s="135"/>
      <c r="E49" s="136"/>
      <c r="F49" s="137"/>
      <c r="G49" s="137"/>
      <c r="H49" s="137"/>
      <c r="I49" s="137"/>
      <c r="J49" s="137"/>
      <c r="K49" s="138"/>
      <c r="L49" s="140" t="s">
        <v>103</v>
      </c>
      <c r="M49" s="139">
        <v>2</v>
      </c>
      <c r="N49" s="171" t="s">
        <v>2209</v>
      </c>
      <c r="O49" s="28"/>
      <c r="P49" s="168"/>
      <c r="Q49" s="170" t="s">
        <v>2273</v>
      </c>
      <c r="R49" s="53"/>
      <c r="AH49" s="69">
        <v>8178634</v>
      </c>
      <c r="AI49" s="70" t="s">
        <v>626</v>
      </c>
      <c r="AP49" s="56">
        <v>8191947</v>
      </c>
      <c r="AQ49" s="56" t="s">
        <v>100</v>
      </c>
    </row>
    <row r="50" spans="1:43" ht="53.25" customHeight="1" x14ac:dyDescent="0.35">
      <c r="B50" s="27">
        <f t="shared" si="0"/>
        <v>39</v>
      </c>
      <c r="C50" s="148" t="s">
        <v>2155</v>
      </c>
      <c r="D50" s="135"/>
      <c r="E50" s="136"/>
      <c r="F50" s="137"/>
      <c r="G50" s="137"/>
      <c r="H50" s="137"/>
      <c r="I50" s="137"/>
      <c r="J50" s="136"/>
      <c r="K50" s="138"/>
      <c r="L50" s="140" t="s">
        <v>102</v>
      </c>
      <c r="M50" s="139">
        <v>10</v>
      </c>
      <c r="N50" s="171" t="s">
        <v>2210</v>
      </c>
      <c r="O50" s="28"/>
      <c r="P50" s="168"/>
      <c r="Q50" s="170" t="s">
        <v>2274</v>
      </c>
      <c r="R50" s="53"/>
      <c r="AH50" s="69">
        <v>8169742</v>
      </c>
      <c r="AI50" s="70" t="s">
        <v>647</v>
      </c>
      <c r="AP50" s="57">
        <v>8191947</v>
      </c>
      <c r="AQ50" s="57" t="s">
        <v>100</v>
      </c>
    </row>
    <row r="51" spans="1:43" ht="53.25" customHeight="1" x14ac:dyDescent="0.35">
      <c r="B51" s="27">
        <f t="shared" si="0"/>
        <v>40</v>
      </c>
      <c r="C51" s="148" t="s">
        <v>2156</v>
      </c>
      <c r="D51" s="135"/>
      <c r="E51" s="136"/>
      <c r="F51" s="137"/>
      <c r="G51" s="137"/>
      <c r="H51" s="137"/>
      <c r="I51" s="137"/>
      <c r="J51" s="136"/>
      <c r="K51" s="138"/>
      <c r="L51" s="140" t="s">
        <v>102</v>
      </c>
      <c r="M51" s="139">
        <v>1</v>
      </c>
      <c r="N51" s="171" t="s">
        <v>2211</v>
      </c>
      <c r="O51" s="28"/>
      <c r="P51" s="168"/>
      <c r="Q51" s="170" t="s">
        <v>2275</v>
      </c>
      <c r="R51" s="53"/>
      <c r="AH51" s="69">
        <v>8198217</v>
      </c>
      <c r="AI51" s="70" t="s">
        <v>511</v>
      </c>
      <c r="AP51" s="57">
        <v>8191947</v>
      </c>
      <c r="AQ51" s="57" t="s">
        <v>100</v>
      </c>
    </row>
    <row r="52" spans="1:43" ht="94.5" customHeight="1" x14ac:dyDescent="0.35">
      <c r="B52" s="27">
        <f t="shared" si="0"/>
        <v>41</v>
      </c>
      <c r="C52" s="148" t="s">
        <v>2157</v>
      </c>
      <c r="D52" s="135"/>
      <c r="E52" s="136"/>
      <c r="F52" s="137"/>
      <c r="G52" s="137"/>
      <c r="H52" s="137"/>
      <c r="I52" s="137"/>
      <c r="J52" s="136"/>
      <c r="K52" s="138"/>
      <c r="L52" s="140" t="s">
        <v>102</v>
      </c>
      <c r="M52" s="139">
        <v>2</v>
      </c>
      <c r="N52" s="171" t="s">
        <v>2212</v>
      </c>
      <c r="O52" s="28"/>
      <c r="P52" s="168"/>
      <c r="Q52" s="170" t="s">
        <v>2276</v>
      </c>
      <c r="R52" s="53"/>
      <c r="AH52" s="69">
        <v>8117851</v>
      </c>
      <c r="AI52" s="70" t="s">
        <v>1324</v>
      </c>
      <c r="AP52" s="57">
        <v>8191947</v>
      </c>
      <c r="AQ52" s="57" t="s">
        <v>100</v>
      </c>
    </row>
    <row r="53" spans="1:43" ht="53.25" customHeight="1" x14ac:dyDescent="0.35">
      <c r="B53" s="27">
        <f t="shared" si="0"/>
        <v>42</v>
      </c>
      <c r="C53" s="148" t="s">
        <v>2158</v>
      </c>
      <c r="D53" s="135"/>
      <c r="E53" s="136"/>
      <c r="F53" s="137"/>
      <c r="G53" s="137"/>
      <c r="H53" s="137"/>
      <c r="I53" s="137"/>
      <c r="J53" s="136"/>
      <c r="K53" s="138"/>
      <c r="L53" s="140" t="s">
        <v>102</v>
      </c>
      <c r="M53" s="141">
        <v>1</v>
      </c>
      <c r="N53" s="171" t="s">
        <v>2213</v>
      </c>
      <c r="O53" s="28"/>
      <c r="P53" s="168"/>
      <c r="Q53" s="170" t="s">
        <v>2277</v>
      </c>
      <c r="R53" s="53"/>
      <c r="AH53" s="69">
        <v>6132880</v>
      </c>
      <c r="AI53" s="70" t="s">
        <v>1325</v>
      </c>
      <c r="AP53" s="57">
        <v>8181830</v>
      </c>
      <c r="AQ53" s="57" t="s">
        <v>100</v>
      </c>
    </row>
    <row r="54" spans="1:43" ht="53.25" customHeight="1" x14ac:dyDescent="0.35">
      <c r="B54" s="27">
        <f t="shared" si="0"/>
        <v>43</v>
      </c>
      <c r="C54" s="148" t="s">
        <v>2159</v>
      </c>
      <c r="D54" s="135"/>
      <c r="E54" s="136"/>
      <c r="F54" s="137"/>
      <c r="G54" s="137"/>
      <c r="H54" s="137"/>
      <c r="I54" s="137"/>
      <c r="J54" s="136"/>
      <c r="K54" s="138"/>
      <c r="L54" s="140" t="s">
        <v>102</v>
      </c>
      <c r="M54" s="141">
        <v>1</v>
      </c>
      <c r="N54" s="171" t="s">
        <v>2214</v>
      </c>
      <c r="O54" s="28"/>
      <c r="P54" s="168"/>
      <c r="Q54" s="170" t="s">
        <v>2278</v>
      </c>
      <c r="R54" s="53"/>
      <c r="AH54" s="69">
        <v>6133930</v>
      </c>
      <c r="AI54" s="70" t="s">
        <v>630</v>
      </c>
      <c r="AP54" s="57">
        <v>8181830</v>
      </c>
      <c r="AQ54" s="57" t="s">
        <v>100</v>
      </c>
    </row>
    <row r="55" spans="1:43" s="55" customFormat="1" ht="53.25" customHeight="1" x14ac:dyDescent="0.35">
      <c r="B55" s="27">
        <f t="shared" si="0"/>
        <v>44</v>
      </c>
      <c r="C55" s="148" t="s">
        <v>2160</v>
      </c>
      <c r="D55" s="135"/>
      <c r="E55" s="137"/>
      <c r="F55" s="137"/>
      <c r="G55" s="137"/>
      <c r="H55" s="137"/>
      <c r="I55" s="137"/>
      <c r="J55" s="136"/>
      <c r="K55" s="142"/>
      <c r="L55" s="140" t="s">
        <v>102</v>
      </c>
      <c r="M55" s="141">
        <v>1</v>
      </c>
      <c r="N55" s="171" t="s">
        <v>2215</v>
      </c>
      <c r="O55" s="47"/>
      <c r="P55" s="169"/>
      <c r="Q55" s="170" t="s">
        <v>2279</v>
      </c>
      <c r="R55" s="53"/>
      <c r="AH55" s="69">
        <v>6135212</v>
      </c>
      <c r="AI55" s="70" t="s">
        <v>633</v>
      </c>
      <c r="AP55" s="57">
        <v>8181830</v>
      </c>
      <c r="AQ55" s="57" t="s">
        <v>100</v>
      </c>
    </row>
    <row r="56" spans="1:43" ht="53.25" customHeight="1" x14ac:dyDescent="0.35">
      <c r="B56" s="27">
        <f t="shared" si="0"/>
        <v>45</v>
      </c>
      <c r="C56" s="148" t="s">
        <v>2161</v>
      </c>
      <c r="D56" s="135"/>
      <c r="E56" s="136"/>
      <c r="F56" s="137"/>
      <c r="G56" s="137"/>
      <c r="H56" s="137"/>
      <c r="I56" s="137"/>
      <c r="J56" s="136"/>
      <c r="K56" s="138"/>
      <c r="L56" s="140" t="s">
        <v>102</v>
      </c>
      <c r="M56" s="139">
        <v>1</v>
      </c>
      <c r="N56" s="171" t="s">
        <v>2216</v>
      </c>
      <c r="O56" s="28"/>
      <c r="P56" s="168"/>
      <c r="Q56" s="170" t="s">
        <v>2280</v>
      </c>
      <c r="R56" s="53"/>
      <c r="AH56" s="69">
        <v>6135215</v>
      </c>
      <c r="AI56" s="70" t="s">
        <v>1326</v>
      </c>
      <c r="AP56" s="57">
        <v>8181830</v>
      </c>
      <c r="AQ56" s="57" t="s">
        <v>100</v>
      </c>
    </row>
    <row r="57" spans="1:43" ht="56.25" customHeight="1" x14ac:dyDescent="0.35">
      <c r="B57" s="27">
        <f t="shared" si="0"/>
        <v>46</v>
      </c>
      <c r="C57" s="148" t="s">
        <v>2162</v>
      </c>
      <c r="D57" s="135"/>
      <c r="E57" s="136"/>
      <c r="F57" s="137"/>
      <c r="G57" s="137"/>
      <c r="H57" s="137"/>
      <c r="I57" s="137"/>
      <c r="J57" s="136"/>
      <c r="K57" s="138"/>
      <c r="L57" s="140" t="s">
        <v>102</v>
      </c>
      <c r="M57" s="139">
        <v>1</v>
      </c>
      <c r="N57" s="171" t="s">
        <v>2217</v>
      </c>
      <c r="O57" s="28"/>
      <c r="P57" s="168"/>
      <c r="Q57" s="170" t="s">
        <v>2281</v>
      </c>
      <c r="R57" s="53"/>
      <c r="AH57" s="69">
        <v>6121080</v>
      </c>
      <c r="AI57" s="70" t="s">
        <v>1327</v>
      </c>
      <c r="AP57" s="102">
        <v>8194387</v>
      </c>
      <c r="AQ57" s="102" t="s">
        <v>2067</v>
      </c>
    </row>
    <row r="58" spans="1:43" ht="56.25" customHeight="1" x14ac:dyDescent="0.35">
      <c r="B58" s="27">
        <f t="shared" si="0"/>
        <v>47</v>
      </c>
      <c r="C58" s="148" t="s">
        <v>2163</v>
      </c>
      <c r="D58" s="135"/>
      <c r="E58" s="136"/>
      <c r="F58" s="137"/>
      <c r="G58" s="137"/>
      <c r="H58" s="137"/>
      <c r="I58" s="137"/>
      <c r="J58" s="136"/>
      <c r="K58" s="138"/>
      <c r="L58" s="140" t="s">
        <v>102</v>
      </c>
      <c r="M58" s="139">
        <v>4</v>
      </c>
      <c r="N58" s="171" t="s">
        <v>2218</v>
      </c>
      <c r="O58" s="28"/>
      <c r="P58" s="168"/>
      <c r="Q58" s="170" t="s">
        <v>2282</v>
      </c>
      <c r="R58" s="53"/>
      <c r="AH58" s="69">
        <v>6141065</v>
      </c>
      <c r="AI58" s="70" t="s">
        <v>635</v>
      </c>
      <c r="AP58" s="56">
        <v>8124048</v>
      </c>
      <c r="AQ58" s="56" t="s">
        <v>2071</v>
      </c>
    </row>
    <row r="59" spans="1:43" ht="56.25" customHeight="1" x14ac:dyDescent="0.35">
      <c r="B59" s="27">
        <f t="shared" si="0"/>
        <v>48</v>
      </c>
      <c r="C59" s="148" t="s">
        <v>2164</v>
      </c>
      <c r="D59" s="135"/>
      <c r="E59" s="136"/>
      <c r="F59" s="137"/>
      <c r="G59" s="137"/>
      <c r="H59" s="137"/>
      <c r="I59" s="137"/>
      <c r="J59" s="136"/>
      <c r="K59" s="138"/>
      <c r="L59" s="140" t="s">
        <v>1173</v>
      </c>
      <c r="M59" s="139">
        <v>3</v>
      </c>
      <c r="N59" s="171" t="s">
        <v>2219</v>
      </c>
      <c r="O59" s="28"/>
      <c r="P59" s="168"/>
      <c r="Q59" s="170" t="s">
        <v>2283</v>
      </c>
      <c r="R59" s="53"/>
      <c r="AH59" s="69">
        <v>6121078</v>
      </c>
      <c r="AI59" s="70" t="s">
        <v>1328</v>
      </c>
      <c r="AP59" s="57">
        <v>8124048</v>
      </c>
      <c r="AQ59" s="57" t="s">
        <v>2071</v>
      </c>
    </row>
    <row r="60" spans="1:43" ht="56.25" customHeight="1" x14ac:dyDescent="0.35">
      <c r="B60" s="27">
        <f t="shared" si="0"/>
        <v>49</v>
      </c>
      <c r="C60" s="148" t="s">
        <v>137</v>
      </c>
      <c r="D60" s="135"/>
      <c r="E60" s="136"/>
      <c r="F60" s="137"/>
      <c r="G60" s="137"/>
      <c r="H60" s="137"/>
      <c r="I60" s="137"/>
      <c r="J60" s="136"/>
      <c r="K60" s="138"/>
      <c r="L60" s="140" t="s">
        <v>102</v>
      </c>
      <c r="M60" s="139">
        <v>1</v>
      </c>
      <c r="N60" s="171" t="s">
        <v>2220</v>
      </c>
      <c r="O60" s="28"/>
      <c r="P60" s="168"/>
      <c r="Q60" s="170" t="s">
        <v>2284</v>
      </c>
      <c r="R60" s="53"/>
      <c r="AH60" s="69">
        <v>6121081</v>
      </c>
      <c r="AI60" s="70" t="s">
        <v>638</v>
      </c>
      <c r="AP60" s="57">
        <v>8124048</v>
      </c>
      <c r="AQ60" s="57" t="s">
        <v>2071</v>
      </c>
    </row>
    <row r="61" spans="1:43" ht="56.25" customHeight="1" x14ac:dyDescent="0.35">
      <c r="B61" s="27">
        <f t="shared" si="0"/>
        <v>50</v>
      </c>
      <c r="C61" s="148" t="s">
        <v>799</v>
      </c>
      <c r="D61" s="135"/>
      <c r="E61" s="136"/>
      <c r="F61" s="137"/>
      <c r="G61" s="137"/>
      <c r="H61" s="137"/>
      <c r="I61" s="137"/>
      <c r="J61" s="136"/>
      <c r="K61" s="138"/>
      <c r="L61" s="140" t="s">
        <v>103</v>
      </c>
      <c r="M61" s="139">
        <v>2</v>
      </c>
      <c r="N61" s="171" t="s">
        <v>2221</v>
      </c>
      <c r="O61" s="28"/>
      <c r="P61" s="168"/>
      <c r="Q61" s="170" t="s">
        <v>2285</v>
      </c>
      <c r="R61" s="53"/>
      <c r="AH61" s="69">
        <v>6130466</v>
      </c>
      <c r="AI61" s="70" t="s">
        <v>640</v>
      </c>
      <c r="AP61" s="57">
        <v>8124048</v>
      </c>
      <c r="AQ61" s="57" t="s">
        <v>2071</v>
      </c>
    </row>
    <row r="62" spans="1:43" ht="56.25" customHeight="1" x14ac:dyDescent="0.35">
      <c r="B62" s="27">
        <f t="shared" si="0"/>
        <v>51</v>
      </c>
      <c r="C62" s="148" t="s">
        <v>2165</v>
      </c>
      <c r="D62" s="135"/>
      <c r="E62" s="136"/>
      <c r="F62" s="137"/>
      <c r="G62" s="137"/>
      <c r="H62" s="137"/>
      <c r="I62" s="137"/>
      <c r="J62" s="136"/>
      <c r="K62" s="138"/>
      <c r="L62" s="140" t="s">
        <v>102</v>
      </c>
      <c r="M62" s="139">
        <v>3</v>
      </c>
      <c r="N62" s="171">
        <v>6205440</v>
      </c>
      <c r="O62" s="28"/>
      <c r="P62" s="168"/>
      <c r="Q62" s="170" t="s">
        <v>2286</v>
      </c>
      <c r="R62" s="53"/>
      <c r="AH62" s="69">
        <v>6153582</v>
      </c>
      <c r="AI62" s="70" t="s">
        <v>1329</v>
      </c>
      <c r="AP62" s="57">
        <v>8124048</v>
      </c>
      <c r="AQ62" s="57" t="s">
        <v>2071</v>
      </c>
    </row>
    <row r="63" spans="1:43" ht="56.25" customHeight="1" x14ac:dyDescent="0.35">
      <c r="B63" s="27">
        <f t="shared" si="0"/>
        <v>52</v>
      </c>
      <c r="C63" s="148" t="s">
        <v>2166</v>
      </c>
      <c r="D63" s="135"/>
      <c r="E63" s="136"/>
      <c r="F63" s="137"/>
      <c r="G63" s="137"/>
      <c r="H63" s="137"/>
      <c r="I63" s="137"/>
      <c r="J63" s="137"/>
      <c r="K63" s="138"/>
      <c r="L63" s="140" t="s">
        <v>102</v>
      </c>
      <c r="M63" s="139">
        <v>10</v>
      </c>
      <c r="N63" s="171">
        <v>6125492</v>
      </c>
      <c r="O63" s="28"/>
      <c r="P63" s="168"/>
      <c r="Q63" s="170" t="s">
        <v>2287</v>
      </c>
      <c r="R63" s="53"/>
      <c r="AH63" s="69">
        <v>6168087</v>
      </c>
      <c r="AI63" s="70" t="s">
        <v>641</v>
      </c>
      <c r="AP63" s="56">
        <v>6120448</v>
      </c>
      <c r="AQ63" s="56" t="s">
        <v>2072</v>
      </c>
    </row>
    <row r="64" spans="1:43" ht="56.25" customHeight="1" x14ac:dyDescent="0.35">
      <c r="B64" s="27">
        <f t="shared" si="0"/>
        <v>53</v>
      </c>
      <c r="C64" s="148" t="s">
        <v>2167</v>
      </c>
      <c r="D64" s="135"/>
      <c r="E64" s="136"/>
      <c r="F64" s="137"/>
      <c r="G64" s="137"/>
      <c r="H64" s="137"/>
      <c r="I64" s="137"/>
      <c r="J64" s="137"/>
      <c r="K64" s="138"/>
      <c r="L64" s="140" t="s">
        <v>102</v>
      </c>
      <c r="M64" s="139">
        <v>2</v>
      </c>
      <c r="N64" s="171">
        <v>8197955</v>
      </c>
      <c r="O64" s="28"/>
      <c r="P64" s="168"/>
      <c r="Q64" s="170" t="s">
        <v>2288</v>
      </c>
      <c r="R64" s="53"/>
      <c r="AH64" s="69">
        <v>6156384</v>
      </c>
      <c r="AI64" s="70" t="s">
        <v>1330</v>
      </c>
      <c r="AP64" s="57">
        <v>6120448</v>
      </c>
      <c r="AQ64" s="57" t="s">
        <v>2072</v>
      </c>
    </row>
    <row r="65" spans="2:43" ht="56.25" customHeight="1" x14ac:dyDescent="0.35">
      <c r="B65" s="27">
        <f t="shared" si="0"/>
        <v>54</v>
      </c>
      <c r="C65" s="148" t="s">
        <v>2168</v>
      </c>
      <c r="D65" s="135"/>
      <c r="E65" s="136"/>
      <c r="F65" s="137"/>
      <c r="G65" s="137"/>
      <c r="H65" s="137"/>
      <c r="I65" s="137"/>
      <c r="J65" s="137"/>
      <c r="K65" s="138"/>
      <c r="L65" s="140" t="s">
        <v>1032</v>
      </c>
      <c r="M65" s="141">
        <v>650</v>
      </c>
      <c r="N65" s="171" t="s">
        <v>2222</v>
      </c>
      <c r="O65" s="28"/>
      <c r="P65" s="168" t="s">
        <v>2314</v>
      </c>
      <c r="Q65" s="170" t="s">
        <v>2289</v>
      </c>
      <c r="R65" s="53"/>
      <c r="AH65" s="69">
        <v>8178695</v>
      </c>
      <c r="AI65" s="70" t="s">
        <v>1331</v>
      </c>
      <c r="AP65" s="56">
        <v>6236921</v>
      </c>
      <c r="AQ65" s="56" t="s">
        <v>96</v>
      </c>
    </row>
    <row r="66" spans="2:43" ht="56.25" customHeight="1" x14ac:dyDescent="0.35">
      <c r="B66" s="27">
        <f t="shared" si="0"/>
        <v>55</v>
      </c>
      <c r="C66" s="148" t="s">
        <v>1278</v>
      </c>
      <c r="D66" s="135"/>
      <c r="E66" s="136"/>
      <c r="F66" s="137"/>
      <c r="G66" s="137"/>
      <c r="H66" s="137"/>
      <c r="I66" s="137"/>
      <c r="J66" s="137"/>
      <c r="K66" s="138"/>
      <c r="L66" s="140" t="s">
        <v>102</v>
      </c>
      <c r="M66" s="139">
        <v>1</v>
      </c>
      <c r="N66" s="171">
        <v>6141183</v>
      </c>
      <c r="O66" s="28"/>
      <c r="P66" s="168"/>
      <c r="Q66" s="170" t="s">
        <v>2290</v>
      </c>
      <c r="R66" s="53"/>
      <c r="AH66" s="69">
        <v>8178696</v>
      </c>
      <c r="AI66" s="70" t="s">
        <v>650</v>
      </c>
      <c r="AP66" s="57">
        <v>6236921</v>
      </c>
      <c r="AQ66" s="57" t="s">
        <v>96</v>
      </c>
    </row>
    <row r="67" spans="2:43" ht="56.25" customHeight="1" x14ac:dyDescent="0.35">
      <c r="B67" s="27">
        <f t="shared" si="0"/>
        <v>56</v>
      </c>
      <c r="C67" s="148" t="s">
        <v>2169</v>
      </c>
      <c r="D67" s="135"/>
      <c r="E67" s="136"/>
      <c r="F67" s="137"/>
      <c r="G67" s="137"/>
      <c r="H67" s="137"/>
      <c r="I67" s="137"/>
      <c r="J67" s="137"/>
      <c r="K67" s="138"/>
      <c r="L67" s="140" t="s">
        <v>102</v>
      </c>
      <c r="M67" s="139">
        <v>1</v>
      </c>
      <c r="N67" s="171" t="s">
        <v>2223</v>
      </c>
      <c r="O67" s="28"/>
      <c r="P67" s="168"/>
      <c r="Q67" s="170" t="s">
        <v>2291</v>
      </c>
      <c r="R67" s="53"/>
      <c r="AH67" s="69">
        <v>8190391</v>
      </c>
      <c r="AI67" s="70" t="s">
        <v>1332</v>
      </c>
      <c r="AP67" s="57">
        <v>6236921</v>
      </c>
      <c r="AQ67" s="57" t="s">
        <v>96</v>
      </c>
    </row>
    <row r="68" spans="2:43" ht="56.25" customHeight="1" x14ac:dyDescent="0.35">
      <c r="B68" s="27">
        <f t="shared" si="0"/>
        <v>57</v>
      </c>
      <c r="C68" s="148" t="s">
        <v>111</v>
      </c>
      <c r="D68" s="135"/>
      <c r="E68" s="136"/>
      <c r="F68" s="137"/>
      <c r="G68" s="137"/>
      <c r="H68" s="137"/>
      <c r="I68" s="137"/>
      <c r="J68" s="137"/>
      <c r="K68" s="138"/>
      <c r="L68" s="140" t="s">
        <v>102</v>
      </c>
      <c r="M68" s="139">
        <v>1</v>
      </c>
      <c r="N68" s="171" t="s">
        <v>2224</v>
      </c>
      <c r="O68" s="28"/>
      <c r="P68" s="168"/>
      <c r="Q68" s="170" t="s">
        <v>2292</v>
      </c>
      <c r="R68" s="53"/>
      <c r="AH68" s="69">
        <v>8184200</v>
      </c>
      <c r="AI68" s="70" t="s">
        <v>1333</v>
      </c>
      <c r="AP68" s="57">
        <v>6236921</v>
      </c>
      <c r="AQ68" s="57" t="s">
        <v>96</v>
      </c>
    </row>
    <row r="69" spans="2:43" ht="56.25" customHeight="1" x14ac:dyDescent="0.35">
      <c r="B69" s="27">
        <f t="shared" si="0"/>
        <v>58</v>
      </c>
      <c r="C69" s="148" t="s">
        <v>164</v>
      </c>
      <c r="D69" s="135"/>
      <c r="E69" s="136"/>
      <c r="F69" s="137"/>
      <c r="G69" s="137"/>
      <c r="H69" s="137"/>
      <c r="I69" s="137"/>
      <c r="J69" s="137"/>
      <c r="K69" s="138"/>
      <c r="L69" s="140" t="s">
        <v>102</v>
      </c>
      <c r="M69" s="139">
        <v>1</v>
      </c>
      <c r="N69" s="171" t="s">
        <v>2225</v>
      </c>
      <c r="O69" s="28"/>
      <c r="P69" s="168"/>
      <c r="Q69" s="170" t="s">
        <v>2293</v>
      </c>
      <c r="R69" s="53"/>
      <c r="AH69" s="69">
        <v>8189666</v>
      </c>
      <c r="AI69" s="70" t="s">
        <v>651</v>
      </c>
      <c r="AP69" s="57">
        <v>8184210</v>
      </c>
      <c r="AQ69" s="57" t="s">
        <v>96</v>
      </c>
    </row>
    <row r="70" spans="2:43" ht="56.25" customHeight="1" x14ac:dyDescent="0.35">
      <c r="B70" s="27">
        <f t="shared" si="0"/>
        <v>59</v>
      </c>
      <c r="C70" s="148" t="s">
        <v>172</v>
      </c>
      <c r="D70" s="135"/>
      <c r="E70" s="136"/>
      <c r="F70" s="137"/>
      <c r="G70" s="137"/>
      <c r="H70" s="137"/>
      <c r="I70" s="137"/>
      <c r="J70" s="136"/>
      <c r="K70" s="138"/>
      <c r="L70" s="140" t="s">
        <v>102</v>
      </c>
      <c r="M70" s="139">
        <v>2</v>
      </c>
      <c r="N70" s="171" t="s">
        <v>2226</v>
      </c>
      <c r="O70" s="28"/>
      <c r="P70" s="168"/>
      <c r="Q70" s="170" t="s">
        <v>2294</v>
      </c>
      <c r="R70" s="53"/>
      <c r="AH70" s="69">
        <v>8189715</v>
      </c>
      <c r="AI70" s="70" t="s">
        <v>652</v>
      </c>
      <c r="AP70" s="57">
        <v>8191945</v>
      </c>
      <c r="AQ70" s="57" t="s">
        <v>99</v>
      </c>
    </row>
    <row r="71" spans="2:43" ht="56.25" customHeight="1" x14ac:dyDescent="0.35">
      <c r="B71" s="27">
        <f t="shared" si="0"/>
        <v>60</v>
      </c>
      <c r="C71" s="148" t="s">
        <v>956</v>
      </c>
      <c r="D71" s="135"/>
      <c r="E71" s="136"/>
      <c r="F71" s="137"/>
      <c r="G71" s="137"/>
      <c r="H71" s="137"/>
      <c r="I71" s="137"/>
      <c r="J71" s="137"/>
      <c r="K71" s="138"/>
      <c r="L71" s="140" t="s">
        <v>102</v>
      </c>
      <c r="M71" s="139">
        <v>1</v>
      </c>
      <c r="N71" s="171">
        <v>6135128</v>
      </c>
      <c r="O71" s="28"/>
      <c r="P71" s="168"/>
      <c r="Q71" s="170" t="s">
        <v>2295</v>
      </c>
      <c r="R71" s="53"/>
      <c r="AH71" s="69">
        <v>8189716</v>
      </c>
      <c r="AI71" s="70" t="s">
        <v>1334</v>
      </c>
      <c r="AP71" s="56">
        <v>8198161</v>
      </c>
      <c r="AQ71" s="56" t="s">
        <v>95</v>
      </c>
    </row>
    <row r="72" spans="2:43" ht="56.25" customHeight="1" x14ac:dyDescent="0.35">
      <c r="B72" s="27">
        <f t="shared" si="0"/>
        <v>61</v>
      </c>
      <c r="C72" s="148" t="s">
        <v>181</v>
      </c>
      <c r="D72" s="135"/>
      <c r="E72" s="136"/>
      <c r="F72" s="137"/>
      <c r="G72" s="137"/>
      <c r="H72" s="137"/>
      <c r="I72" s="137"/>
      <c r="J72" s="136"/>
      <c r="K72" s="138"/>
      <c r="L72" s="140" t="s">
        <v>102</v>
      </c>
      <c r="M72" s="139">
        <v>3</v>
      </c>
      <c r="N72" s="171" t="s">
        <v>2227</v>
      </c>
      <c r="O72" s="28"/>
      <c r="P72" s="168"/>
      <c r="Q72" s="170" t="s">
        <v>2296</v>
      </c>
      <c r="R72" s="53"/>
      <c r="AH72" s="69">
        <v>8189745</v>
      </c>
      <c r="AI72" s="70" t="s">
        <v>657</v>
      </c>
      <c r="AP72" s="57">
        <v>8198161</v>
      </c>
      <c r="AQ72" s="57" t="s">
        <v>95</v>
      </c>
    </row>
    <row r="73" spans="2:43" ht="56.25" customHeight="1" x14ac:dyDescent="0.35">
      <c r="B73" s="27">
        <f t="shared" si="0"/>
        <v>62</v>
      </c>
      <c r="C73" s="148" t="s">
        <v>187</v>
      </c>
      <c r="D73" s="135"/>
      <c r="E73" s="136"/>
      <c r="F73" s="137"/>
      <c r="G73" s="137"/>
      <c r="H73" s="137"/>
      <c r="I73" s="137"/>
      <c r="J73" s="136"/>
      <c r="K73" s="138"/>
      <c r="L73" s="140" t="s">
        <v>102</v>
      </c>
      <c r="M73" s="139">
        <v>1</v>
      </c>
      <c r="N73" s="171">
        <v>8197980</v>
      </c>
      <c r="O73" s="28"/>
      <c r="P73" s="168"/>
      <c r="Q73" s="170" t="s">
        <v>2297</v>
      </c>
      <c r="R73" s="53"/>
      <c r="AH73" s="69">
        <v>8191798</v>
      </c>
      <c r="AI73" s="70" t="s">
        <v>1335</v>
      </c>
      <c r="AP73" s="57">
        <v>8181831</v>
      </c>
      <c r="AQ73" s="57" t="s">
        <v>100</v>
      </c>
    </row>
    <row r="74" spans="2:43" ht="56.25" customHeight="1" x14ac:dyDescent="0.35">
      <c r="B74" s="27">
        <f t="shared" si="0"/>
        <v>63</v>
      </c>
      <c r="C74" s="148" t="s">
        <v>1300</v>
      </c>
      <c r="D74" s="135"/>
      <c r="E74" s="136"/>
      <c r="F74" s="137"/>
      <c r="G74" s="137"/>
      <c r="H74" s="137"/>
      <c r="I74" s="137"/>
      <c r="J74" s="136"/>
      <c r="K74" s="138"/>
      <c r="L74" s="140" t="s">
        <v>102</v>
      </c>
      <c r="M74" s="139">
        <v>1</v>
      </c>
      <c r="N74" s="171" t="s">
        <v>2228</v>
      </c>
      <c r="O74" s="28"/>
      <c r="P74" s="168"/>
      <c r="Q74" s="170" t="s">
        <v>2298</v>
      </c>
      <c r="R74" s="53"/>
      <c r="AH74" s="69">
        <v>8191818</v>
      </c>
      <c r="AI74" s="70" t="s">
        <v>1336</v>
      </c>
      <c r="AP74" s="57">
        <v>8181831</v>
      </c>
      <c r="AQ74" s="57" t="s">
        <v>100</v>
      </c>
    </row>
    <row r="75" spans="2:43" ht="56.25" customHeight="1" x14ac:dyDescent="0.35">
      <c r="B75" s="27">
        <f t="shared" si="0"/>
        <v>64</v>
      </c>
      <c r="C75" s="148" t="s">
        <v>2170</v>
      </c>
      <c r="D75" s="135"/>
      <c r="E75" s="136"/>
      <c r="F75" s="137"/>
      <c r="G75" s="137"/>
      <c r="H75" s="137"/>
      <c r="I75" s="137"/>
      <c r="J75" s="136"/>
      <c r="K75" s="138"/>
      <c r="L75" s="140" t="s">
        <v>102</v>
      </c>
      <c r="M75" s="139">
        <v>2</v>
      </c>
      <c r="N75" s="171">
        <v>6168141</v>
      </c>
      <c r="O75" s="28"/>
      <c r="P75" s="168"/>
      <c r="Q75" s="170" t="s">
        <v>2299</v>
      </c>
      <c r="R75" s="53"/>
      <c r="AH75" s="69">
        <v>8191866</v>
      </c>
      <c r="AI75" s="70" t="s">
        <v>695</v>
      </c>
      <c r="AP75" s="57">
        <v>8181831</v>
      </c>
      <c r="AQ75" s="57" t="s">
        <v>100</v>
      </c>
    </row>
    <row r="76" spans="2:43" ht="56.25" customHeight="1" x14ac:dyDescent="0.35">
      <c r="B76" s="27">
        <f t="shared" si="0"/>
        <v>65</v>
      </c>
      <c r="C76" s="148" t="s">
        <v>1302</v>
      </c>
      <c r="D76" s="135"/>
      <c r="E76" s="136"/>
      <c r="F76" s="137"/>
      <c r="G76" s="137"/>
      <c r="H76" s="137"/>
      <c r="I76" s="137"/>
      <c r="J76" s="136"/>
      <c r="K76" s="138"/>
      <c r="L76" s="140" t="s">
        <v>102</v>
      </c>
      <c r="M76" s="139">
        <v>1</v>
      </c>
      <c r="N76" s="171" t="s">
        <v>2229</v>
      </c>
      <c r="O76" s="28"/>
      <c r="P76" s="168"/>
      <c r="Q76" s="170" t="s">
        <v>2300</v>
      </c>
      <c r="R76" s="53"/>
      <c r="AH76" s="69">
        <v>8191955</v>
      </c>
      <c r="AI76" s="70" t="s">
        <v>1337</v>
      </c>
      <c r="AP76" s="57">
        <v>8181831</v>
      </c>
      <c r="AQ76" s="57" t="s">
        <v>100</v>
      </c>
    </row>
    <row r="77" spans="2:43" ht="56.25" customHeight="1" x14ac:dyDescent="0.35">
      <c r="B77" s="27">
        <f t="shared" si="0"/>
        <v>66</v>
      </c>
      <c r="C77" s="148" t="s">
        <v>1303</v>
      </c>
      <c r="D77" s="135"/>
      <c r="E77" s="136"/>
      <c r="F77" s="137"/>
      <c r="G77" s="137"/>
      <c r="H77" s="137"/>
      <c r="I77" s="137"/>
      <c r="J77" s="136"/>
      <c r="K77" s="138"/>
      <c r="L77" s="140" t="s">
        <v>102</v>
      </c>
      <c r="M77" s="139">
        <v>1</v>
      </c>
      <c r="N77" s="171">
        <v>8101096</v>
      </c>
      <c r="O77" s="28"/>
      <c r="P77" s="168"/>
      <c r="Q77" s="170" t="s">
        <v>2301</v>
      </c>
      <c r="R77" s="53"/>
      <c r="AH77" s="69">
        <v>8192020</v>
      </c>
      <c r="AI77" s="70" t="s">
        <v>1338</v>
      </c>
      <c r="AP77" s="56">
        <v>8124050</v>
      </c>
      <c r="AQ77" s="56" t="s">
        <v>2073</v>
      </c>
    </row>
    <row r="78" spans="2:43" ht="56.25" customHeight="1" x14ac:dyDescent="0.35">
      <c r="B78" s="27">
        <f t="shared" ref="B78:B89" si="1">(B77+1)</f>
        <v>67</v>
      </c>
      <c r="C78" s="148" t="s">
        <v>2171</v>
      </c>
      <c r="D78" s="135"/>
      <c r="E78" s="136"/>
      <c r="F78" s="137"/>
      <c r="G78" s="137"/>
      <c r="H78" s="137"/>
      <c r="I78" s="137"/>
      <c r="J78" s="136"/>
      <c r="K78" s="138"/>
      <c r="L78" s="140" t="s">
        <v>102</v>
      </c>
      <c r="M78" s="139">
        <v>1</v>
      </c>
      <c r="N78" s="171">
        <v>6205852</v>
      </c>
      <c r="O78" s="28"/>
      <c r="P78" s="168"/>
      <c r="Q78" s="170" t="s">
        <v>2302</v>
      </c>
      <c r="R78" s="53"/>
      <c r="AH78" s="69">
        <v>8192034</v>
      </c>
      <c r="AI78" s="70" t="s">
        <v>1339</v>
      </c>
      <c r="AP78" s="57">
        <v>8124050</v>
      </c>
      <c r="AQ78" s="57" t="s">
        <v>2073</v>
      </c>
    </row>
    <row r="79" spans="2:43" ht="56.25" customHeight="1" x14ac:dyDescent="0.35">
      <c r="B79" s="27">
        <f t="shared" si="1"/>
        <v>68</v>
      </c>
      <c r="C79" s="148" t="s">
        <v>2172</v>
      </c>
      <c r="D79" s="135"/>
      <c r="E79" s="136"/>
      <c r="F79" s="137"/>
      <c r="G79" s="137"/>
      <c r="H79" s="137"/>
      <c r="I79" s="137"/>
      <c r="J79" s="136"/>
      <c r="K79" s="138"/>
      <c r="L79" s="140" t="s">
        <v>102</v>
      </c>
      <c r="M79" s="139">
        <v>4</v>
      </c>
      <c r="N79" s="171">
        <v>6205853</v>
      </c>
      <c r="O79" s="28"/>
      <c r="P79" s="168"/>
      <c r="Q79" s="170" t="s">
        <v>2303</v>
      </c>
      <c r="R79" s="53"/>
      <c r="AH79" s="69">
        <v>8192043</v>
      </c>
      <c r="AI79" s="70" t="s">
        <v>1340</v>
      </c>
      <c r="AP79" s="57">
        <v>8124050</v>
      </c>
      <c r="AQ79" s="57" t="s">
        <v>2073</v>
      </c>
    </row>
    <row r="80" spans="2:43" ht="56.25" customHeight="1" x14ac:dyDescent="0.35">
      <c r="B80" s="27">
        <f t="shared" si="1"/>
        <v>69</v>
      </c>
      <c r="C80" s="148" t="s">
        <v>2173</v>
      </c>
      <c r="D80" s="135"/>
      <c r="E80" s="136"/>
      <c r="F80" s="137"/>
      <c r="G80" s="137"/>
      <c r="H80" s="137"/>
      <c r="I80" s="137"/>
      <c r="J80" s="136"/>
      <c r="K80" s="138"/>
      <c r="L80" s="140" t="s">
        <v>102</v>
      </c>
      <c r="M80" s="139">
        <v>1</v>
      </c>
      <c r="N80" s="171" t="s">
        <v>2230</v>
      </c>
      <c r="O80" s="28"/>
      <c r="P80" s="168"/>
      <c r="Q80" s="170" t="s">
        <v>2304</v>
      </c>
      <c r="R80" s="53"/>
      <c r="AH80" s="69">
        <v>8193739</v>
      </c>
      <c r="AI80" s="70" t="s">
        <v>1341</v>
      </c>
      <c r="AP80" s="57">
        <v>8124050</v>
      </c>
      <c r="AQ80" s="57" t="s">
        <v>2073</v>
      </c>
    </row>
    <row r="81" spans="2:43" ht="56.25" customHeight="1" x14ac:dyDescent="0.35">
      <c r="B81" s="27">
        <f t="shared" si="1"/>
        <v>70</v>
      </c>
      <c r="C81" s="148" t="s">
        <v>1304</v>
      </c>
      <c r="D81" s="135"/>
      <c r="E81" s="136"/>
      <c r="F81" s="137"/>
      <c r="G81" s="137"/>
      <c r="H81" s="137"/>
      <c r="I81" s="137"/>
      <c r="J81" s="136"/>
      <c r="K81" s="138"/>
      <c r="L81" s="140" t="s">
        <v>102</v>
      </c>
      <c r="M81" s="139">
        <v>1</v>
      </c>
      <c r="N81" s="171">
        <v>8101182</v>
      </c>
      <c r="O81" s="28"/>
      <c r="P81" s="168"/>
      <c r="Q81" s="170" t="s">
        <v>2305</v>
      </c>
      <c r="R81" s="53"/>
      <c r="AH81" s="69">
        <v>8193786</v>
      </c>
      <c r="AI81" s="70" t="s">
        <v>1342</v>
      </c>
      <c r="AP81" s="57">
        <v>8124050</v>
      </c>
      <c r="AQ81" s="57" t="s">
        <v>2073</v>
      </c>
    </row>
    <row r="82" spans="2:43" ht="56.25" customHeight="1" x14ac:dyDescent="0.35">
      <c r="B82" s="27">
        <f t="shared" si="1"/>
        <v>71</v>
      </c>
      <c r="C82" s="148" t="s">
        <v>1305</v>
      </c>
      <c r="D82" s="135"/>
      <c r="E82" s="136"/>
      <c r="F82" s="137"/>
      <c r="G82" s="137"/>
      <c r="H82" s="137"/>
      <c r="I82" s="137"/>
      <c r="J82" s="137"/>
      <c r="K82" s="138"/>
      <c r="L82" s="140" t="s">
        <v>102</v>
      </c>
      <c r="M82" s="139">
        <v>1</v>
      </c>
      <c r="N82" s="171">
        <v>8101184</v>
      </c>
      <c r="O82" s="28"/>
      <c r="P82" s="168"/>
      <c r="Q82" s="170" t="s">
        <v>2306</v>
      </c>
      <c r="R82" s="53"/>
      <c r="AH82" s="69">
        <v>8197783</v>
      </c>
      <c r="AI82" s="70" t="s">
        <v>1343</v>
      </c>
      <c r="AP82" s="57">
        <v>8124050</v>
      </c>
      <c r="AQ82" s="57" t="s">
        <v>2073</v>
      </c>
    </row>
    <row r="83" spans="2:43" ht="56.25" customHeight="1" x14ac:dyDescent="0.35">
      <c r="B83" s="27">
        <f t="shared" si="1"/>
        <v>72</v>
      </c>
      <c r="C83" s="148" t="s">
        <v>1306</v>
      </c>
      <c r="D83" s="135"/>
      <c r="E83" s="136"/>
      <c r="F83" s="137"/>
      <c r="G83" s="137"/>
      <c r="H83" s="137"/>
      <c r="I83" s="137"/>
      <c r="J83" s="136"/>
      <c r="K83" s="138"/>
      <c r="L83" s="140" t="s">
        <v>102</v>
      </c>
      <c r="M83" s="139">
        <v>7</v>
      </c>
      <c r="N83" s="171" t="s">
        <v>2231</v>
      </c>
      <c r="O83" s="28"/>
      <c r="P83" s="168"/>
      <c r="Q83" s="170" t="s">
        <v>2307</v>
      </c>
      <c r="R83" s="53"/>
      <c r="AH83" s="69">
        <v>6120545</v>
      </c>
      <c r="AI83" s="70" t="s">
        <v>1344</v>
      </c>
      <c r="AP83" s="57">
        <v>8124050</v>
      </c>
      <c r="AQ83" s="57" t="s">
        <v>2073</v>
      </c>
    </row>
    <row r="84" spans="2:43" ht="56.25" customHeight="1" x14ac:dyDescent="0.35">
      <c r="B84" s="27">
        <f t="shared" si="1"/>
        <v>73</v>
      </c>
      <c r="C84" s="148" t="s">
        <v>1307</v>
      </c>
      <c r="D84" s="135"/>
      <c r="E84" s="136"/>
      <c r="F84" s="137"/>
      <c r="G84" s="137"/>
      <c r="H84" s="137"/>
      <c r="I84" s="137"/>
      <c r="J84" s="136"/>
      <c r="K84" s="138"/>
      <c r="L84" s="140" t="s">
        <v>102</v>
      </c>
      <c r="M84" s="139">
        <v>2</v>
      </c>
      <c r="N84" s="171">
        <v>8191460</v>
      </c>
      <c r="O84" s="28"/>
      <c r="P84" s="168" t="s">
        <v>2314</v>
      </c>
      <c r="Q84" s="170" t="s">
        <v>2308</v>
      </c>
      <c r="R84" s="53"/>
      <c r="AH84" s="69">
        <v>6141000</v>
      </c>
      <c r="AI84" s="70" t="s">
        <v>1345</v>
      </c>
      <c r="AP84" s="57">
        <v>8124050</v>
      </c>
      <c r="AQ84" s="57" t="s">
        <v>2073</v>
      </c>
    </row>
    <row r="85" spans="2:43" ht="56.25" customHeight="1" x14ac:dyDescent="0.35">
      <c r="B85" s="27">
        <f t="shared" si="1"/>
        <v>74</v>
      </c>
      <c r="C85" s="148" t="s">
        <v>2174</v>
      </c>
      <c r="D85" s="135"/>
      <c r="E85" s="136"/>
      <c r="F85" s="137"/>
      <c r="G85" s="137"/>
      <c r="H85" s="137"/>
      <c r="I85" s="137"/>
      <c r="J85" s="137"/>
      <c r="K85" s="138"/>
      <c r="L85" s="140" t="s">
        <v>102</v>
      </c>
      <c r="M85" s="139">
        <v>1</v>
      </c>
      <c r="N85" s="171">
        <v>6187048</v>
      </c>
      <c r="O85" s="28"/>
      <c r="P85" s="168"/>
      <c r="Q85" s="170" t="s">
        <v>2309</v>
      </c>
      <c r="R85" s="53"/>
      <c r="AH85" s="69">
        <v>6141011</v>
      </c>
      <c r="AI85" s="70" t="s">
        <v>760</v>
      </c>
      <c r="AP85" s="56">
        <v>8100097</v>
      </c>
      <c r="AQ85" s="56" t="s">
        <v>2074</v>
      </c>
    </row>
    <row r="86" spans="2:43" ht="56.25" customHeight="1" x14ac:dyDescent="0.35">
      <c r="B86" s="27">
        <f t="shared" si="1"/>
        <v>75</v>
      </c>
      <c r="C86" s="148" t="s">
        <v>188</v>
      </c>
      <c r="D86" s="135"/>
      <c r="E86" s="136"/>
      <c r="F86" s="137"/>
      <c r="G86" s="137"/>
      <c r="H86" s="137"/>
      <c r="I86" s="137"/>
      <c r="J86" s="137"/>
      <c r="K86" s="138"/>
      <c r="L86" s="140" t="s">
        <v>102</v>
      </c>
      <c r="M86" s="144">
        <v>1</v>
      </c>
      <c r="N86" s="171" t="s">
        <v>2232</v>
      </c>
      <c r="O86" s="28"/>
      <c r="P86" s="168" t="s">
        <v>2314</v>
      </c>
      <c r="Q86" s="170" t="s">
        <v>2310</v>
      </c>
      <c r="R86" s="53"/>
      <c r="AH86" s="69">
        <v>8191830</v>
      </c>
      <c r="AI86" s="70" t="s">
        <v>796</v>
      </c>
      <c r="AP86" s="57">
        <v>8100097</v>
      </c>
      <c r="AQ86" s="57" t="s">
        <v>2074</v>
      </c>
    </row>
    <row r="87" spans="2:43" ht="56.25" customHeight="1" x14ac:dyDescent="0.35">
      <c r="B87" s="27">
        <f t="shared" si="1"/>
        <v>76</v>
      </c>
      <c r="C87" s="148" t="s">
        <v>189</v>
      </c>
      <c r="D87" s="135"/>
      <c r="E87" s="136"/>
      <c r="F87" s="137"/>
      <c r="G87" s="137"/>
      <c r="H87" s="137"/>
      <c r="I87" s="137"/>
      <c r="J87" s="137"/>
      <c r="K87" s="138"/>
      <c r="L87" s="140" t="s">
        <v>102</v>
      </c>
      <c r="M87" s="139">
        <v>6</v>
      </c>
      <c r="N87" s="171" t="s">
        <v>2233</v>
      </c>
      <c r="O87" s="28"/>
      <c r="P87" s="168"/>
      <c r="Q87" s="170" t="s">
        <v>2311</v>
      </c>
      <c r="R87" s="53"/>
      <c r="AH87" s="69"/>
      <c r="AI87" s="70"/>
      <c r="AP87" s="57"/>
      <c r="AQ87" s="57"/>
    </row>
    <row r="88" spans="2:43" ht="56.25" customHeight="1" x14ac:dyDescent="0.35">
      <c r="B88" s="27">
        <f t="shared" si="1"/>
        <v>77</v>
      </c>
      <c r="C88" s="148" t="s">
        <v>1310</v>
      </c>
      <c r="D88" s="135"/>
      <c r="E88" s="136"/>
      <c r="F88" s="137"/>
      <c r="G88" s="137"/>
      <c r="H88" s="137"/>
      <c r="I88" s="137"/>
      <c r="J88" s="137"/>
      <c r="K88" s="138"/>
      <c r="L88" s="140" t="s">
        <v>102</v>
      </c>
      <c r="M88" s="139">
        <v>1</v>
      </c>
      <c r="N88" s="171" t="s">
        <v>2234</v>
      </c>
      <c r="O88" s="28"/>
      <c r="P88" s="168"/>
      <c r="Q88" s="170" t="s">
        <v>2312</v>
      </c>
      <c r="R88" s="53"/>
      <c r="AH88" s="69"/>
      <c r="AI88" s="70"/>
      <c r="AP88" s="57"/>
      <c r="AQ88" s="57"/>
    </row>
    <row r="89" spans="2:43" ht="56.25" customHeight="1" x14ac:dyDescent="0.35">
      <c r="B89" s="27">
        <f t="shared" si="1"/>
        <v>78</v>
      </c>
      <c r="C89" s="150" t="s">
        <v>2315</v>
      </c>
      <c r="D89" s="135"/>
      <c r="E89" s="136"/>
      <c r="F89" s="137"/>
      <c r="G89" s="137"/>
      <c r="H89" s="137"/>
      <c r="I89" s="137"/>
      <c r="J89" s="137"/>
      <c r="K89" s="138"/>
      <c r="L89" s="140" t="s">
        <v>191</v>
      </c>
      <c r="M89" s="139">
        <v>142</v>
      </c>
      <c r="N89" s="172">
        <v>8124049</v>
      </c>
      <c r="O89" s="28"/>
      <c r="P89" s="134" t="s">
        <v>2316</v>
      </c>
      <c r="Q89" s="170" t="s">
        <v>2317</v>
      </c>
      <c r="R89" s="53"/>
      <c r="AH89" s="69"/>
      <c r="AI89" s="70"/>
      <c r="AP89" s="57"/>
      <c r="AQ89" s="57"/>
    </row>
    <row r="90" spans="2:43" ht="40.5" customHeight="1" x14ac:dyDescent="0.35">
      <c r="B90" s="27">
        <v>79</v>
      </c>
      <c r="C90" s="150" t="s">
        <v>2318</v>
      </c>
      <c r="D90" s="135"/>
      <c r="E90" s="136"/>
      <c r="F90" s="137"/>
      <c r="G90" s="137"/>
      <c r="H90" s="137"/>
      <c r="I90" s="137"/>
      <c r="J90" s="137"/>
      <c r="K90" s="138"/>
      <c r="L90" s="140" t="s">
        <v>102</v>
      </c>
      <c r="M90" s="139">
        <v>1</v>
      </c>
      <c r="N90" s="172">
        <v>8192113</v>
      </c>
      <c r="O90" s="28"/>
      <c r="P90" s="134"/>
      <c r="Q90" s="170" t="s">
        <v>2319</v>
      </c>
      <c r="R90" s="53"/>
      <c r="AH90" s="69">
        <v>8198014</v>
      </c>
      <c r="AI90" s="70" t="s">
        <v>1031</v>
      </c>
      <c r="AP90" s="57">
        <v>8126852</v>
      </c>
      <c r="AQ90" s="57" t="s">
        <v>2076</v>
      </c>
    </row>
    <row r="91" spans="2:43" s="3" customFormat="1" ht="41.25" customHeight="1" x14ac:dyDescent="0.35">
      <c r="B91" s="27">
        <v>80</v>
      </c>
      <c r="C91" s="148" t="s">
        <v>1311</v>
      </c>
      <c r="D91" s="135"/>
      <c r="E91" s="136"/>
      <c r="F91" s="137"/>
      <c r="G91" s="137"/>
      <c r="H91" s="137"/>
      <c r="I91" s="137"/>
      <c r="J91" s="137"/>
      <c r="K91" s="138"/>
      <c r="L91" s="140" t="s">
        <v>102</v>
      </c>
      <c r="M91" s="139">
        <v>1</v>
      </c>
      <c r="N91" s="171" t="s">
        <v>2235</v>
      </c>
      <c r="O91" s="28"/>
      <c r="P91" s="168"/>
      <c r="Q91" s="170" t="s">
        <v>2313</v>
      </c>
      <c r="R91" s="53"/>
      <c r="AH91" s="69">
        <v>8198015</v>
      </c>
      <c r="AI91" s="70" t="s">
        <v>1034</v>
      </c>
      <c r="AP91" s="57">
        <v>8126852</v>
      </c>
      <c r="AQ91" s="57" t="s">
        <v>2076</v>
      </c>
    </row>
    <row r="92" spans="2:43" s="3" customFormat="1" ht="14.25" customHeight="1" x14ac:dyDescent="0.25">
      <c r="B92" s="22" t="s">
        <v>77</v>
      </c>
      <c r="C92" s="151"/>
      <c r="D92" s="116"/>
      <c r="E92" s="23"/>
      <c r="F92" s="23"/>
      <c r="G92" s="23"/>
      <c r="H92" s="23"/>
      <c r="I92" s="23"/>
      <c r="J92" s="23"/>
      <c r="K92" s="24"/>
      <c r="L92" s="24">
        <f>'[22]Pokretanje nabavke (D)'!C464</f>
        <v>0</v>
      </c>
      <c r="M92" s="64"/>
      <c r="N92" s="64"/>
      <c r="O92" s="24"/>
      <c r="P92" s="25"/>
      <c r="Q92"/>
      <c r="R92" s="53"/>
      <c r="AH92" s="69">
        <v>8198185</v>
      </c>
      <c r="AI92" s="70" t="s">
        <v>1346</v>
      </c>
      <c r="AP92" s="57">
        <v>8126852</v>
      </c>
      <c r="AQ92" s="57" t="s">
        <v>2076</v>
      </c>
    </row>
    <row r="93" spans="2:43" s="3" customFormat="1" ht="14.45" customHeight="1" x14ac:dyDescent="0.25">
      <c r="B93" s="196" t="s">
        <v>2321</v>
      </c>
      <c r="C93" s="197"/>
      <c r="D93" s="197"/>
      <c r="E93" s="197"/>
      <c r="F93" s="197"/>
      <c r="G93" s="197"/>
      <c r="H93" s="197"/>
      <c r="I93" s="197"/>
      <c r="J93" s="197"/>
      <c r="K93" s="197"/>
      <c r="L93" s="197"/>
      <c r="M93" s="197"/>
      <c r="N93" s="197"/>
      <c r="O93" s="197"/>
      <c r="P93" s="198"/>
      <c r="Q93"/>
      <c r="R93" s="53"/>
      <c r="AH93" s="69">
        <v>8198017</v>
      </c>
      <c r="AI93" s="70" t="s">
        <v>1037</v>
      </c>
      <c r="AP93" s="57">
        <v>8126852</v>
      </c>
      <c r="AQ93" s="57" t="s">
        <v>2076</v>
      </c>
    </row>
    <row r="94" spans="2:43" s="3" customFormat="1" ht="14.45" customHeight="1" x14ac:dyDescent="0.25">
      <c r="B94" s="199"/>
      <c r="C94" s="200"/>
      <c r="D94" s="200"/>
      <c r="E94" s="200"/>
      <c r="F94" s="200"/>
      <c r="G94" s="200"/>
      <c r="H94" s="200"/>
      <c r="I94" s="200"/>
      <c r="J94" s="200"/>
      <c r="K94" s="200"/>
      <c r="L94" s="200"/>
      <c r="M94" s="200"/>
      <c r="N94" s="200"/>
      <c r="O94" s="200"/>
      <c r="P94" s="201"/>
      <c r="R94" s="53"/>
      <c r="AH94" s="69">
        <v>8198013</v>
      </c>
      <c r="AI94" s="70" t="s">
        <v>1044</v>
      </c>
      <c r="AP94" s="56">
        <v>8100979</v>
      </c>
      <c r="AQ94" s="56" t="s">
        <v>95</v>
      </c>
    </row>
    <row r="95" spans="2:43" s="3" customFormat="1" ht="14.45" customHeight="1" x14ac:dyDescent="0.25">
      <c r="B95" s="199"/>
      <c r="C95" s="200"/>
      <c r="D95" s="200"/>
      <c r="E95" s="200"/>
      <c r="F95" s="200"/>
      <c r="G95" s="200"/>
      <c r="H95" s="200"/>
      <c r="I95" s="200"/>
      <c r="J95" s="200"/>
      <c r="K95" s="200"/>
      <c r="L95" s="200"/>
      <c r="M95" s="200"/>
      <c r="N95" s="200"/>
      <c r="O95" s="200"/>
      <c r="P95" s="201"/>
      <c r="R95" s="53"/>
      <c r="AH95" s="69">
        <v>8199464</v>
      </c>
      <c r="AI95" s="70" t="s">
        <v>1347</v>
      </c>
      <c r="AP95" s="57">
        <v>8100979</v>
      </c>
      <c r="AQ95" s="57" t="s">
        <v>95</v>
      </c>
    </row>
    <row r="96" spans="2:43" s="3" customFormat="1" ht="14.45" customHeight="1" x14ac:dyDescent="0.25">
      <c r="B96" s="199"/>
      <c r="C96" s="200"/>
      <c r="D96" s="200"/>
      <c r="E96" s="200"/>
      <c r="F96" s="200"/>
      <c r="G96" s="200"/>
      <c r="H96" s="200"/>
      <c r="I96" s="200"/>
      <c r="J96" s="200"/>
      <c r="K96" s="200"/>
      <c r="L96" s="200"/>
      <c r="M96" s="200"/>
      <c r="N96" s="200"/>
      <c r="O96" s="200"/>
      <c r="P96" s="201"/>
      <c r="R96" s="53"/>
      <c r="AH96" s="69">
        <v>8199468</v>
      </c>
      <c r="AI96" s="70" t="s">
        <v>1348</v>
      </c>
      <c r="AP96" s="57">
        <v>8100979</v>
      </c>
      <c r="AQ96" s="57" t="s">
        <v>95</v>
      </c>
    </row>
    <row r="97" spans="2:43" s="3" customFormat="1" ht="14.45" customHeight="1" x14ac:dyDescent="0.25">
      <c r="B97" s="199"/>
      <c r="C97" s="200"/>
      <c r="D97" s="200"/>
      <c r="E97" s="200"/>
      <c r="F97" s="200"/>
      <c r="G97" s="200"/>
      <c r="H97" s="200"/>
      <c r="I97" s="200"/>
      <c r="J97" s="200"/>
      <c r="K97" s="200"/>
      <c r="L97" s="200"/>
      <c r="M97" s="200"/>
      <c r="N97" s="200"/>
      <c r="O97" s="200"/>
      <c r="P97" s="201"/>
      <c r="R97" s="53"/>
      <c r="AH97" s="69">
        <v>8199375</v>
      </c>
      <c r="AI97" s="70" t="s">
        <v>1349</v>
      </c>
      <c r="AP97" s="57">
        <v>8100979</v>
      </c>
      <c r="AQ97" s="57" t="s">
        <v>95</v>
      </c>
    </row>
    <row r="98" spans="2:43" s="3" customFormat="1" ht="14.45" customHeight="1" x14ac:dyDescent="0.25">
      <c r="B98" s="199"/>
      <c r="C98" s="200"/>
      <c r="D98" s="200"/>
      <c r="E98" s="200"/>
      <c r="F98" s="200"/>
      <c r="G98" s="200"/>
      <c r="H98" s="200"/>
      <c r="I98" s="200"/>
      <c r="J98" s="200"/>
      <c r="K98" s="200"/>
      <c r="L98" s="200"/>
      <c r="M98" s="200"/>
      <c r="N98" s="200"/>
      <c r="O98" s="200"/>
      <c r="P98" s="201"/>
      <c r="R98" s="53"/>
      <c r="AH98" s="69">
        <v>8184317</v>
      </c>
      <c r="AI98" s="70" t="s">
        <v>1350</v>
      </c>
      <c r="AP98" s="57">
        <v>8100979</v>
      </c>
      <c r="AQ98" s="57" t="s">
        <v>95</v>
      </c>
    </row>
    <row r="99" spans="2:43" s="3" customFormat="1" ht="14.45" customHeight="1" x14ac:dyDescent="0.25">
      <c r="B99" s="199"/>
      <c r="C99" s="200"/>
      <c r="D99" s="200"/>
      <c r="E99" s="200"/>
      <c r="F99" s="200"/>
      <c r="G99" s="200"/>
      <c r="H99" s="200"/>
      <c r="I99" s="200"/>
      <c r="J99" s="200"/>
      <c r="K99" s="200"/>
      <c r="L99" s="200"/>
      <c r="M99" s="200"/>
      <c r="N99" s="200"/>
      <c r="O99" s="200"/>
      <c r="P99" s="201"/>
      <c r="R99" s="53"/>
      <c r="AH99" s="69">
        <v>8199466</v>
      </c>
      <c r="AI99" s="70" t="s">
        <v>1351</v>
      </c>
      <c r="AP99" s="56">
        <v>6120935</v>
      </c>
      <c r="AQ99" s="56" t="s">
        <v>2077</v>
      </c>
    </row>
    <row r="100" spans="2:43" s="3" customFormat="1" ht="14.45" customHeight="1" x14ac:dyDescent="0.25">
      <c r="B100" s="199"/>
      <c r="C100" s="200"/>
      <c r="D100" s="200"/>
      <c r="E100" s="200"/>
      <c r="F100" s="200"/>
      <c r="G100" s="200"/>
      <c r="H100" s="200"/>
      <c r="I100" s="200"/>
      <c r="J100" s="200"/>
      <c r="K100" s="200"/>
      <c r="L100" s="200"/>
      <c r="M100" s="200"/>
      <c r="N100" s="200"/>
      <c r="O100" s="200"/>
      <c r="P100" s="201"/>
      <c r="R100" s="53"/>
      <c r="AH100" s="69">
        <v>8198113</v>
      </c>
      <c r="AI100" s="70" t="s">
        <v>1147</v>
      </c>
      <c r="AP100" s="57">
        <v>6120935</v>
      </c>
      <c r="AQ100" s="57" t="s">
        <v>2077</v>
      </c>
    </row>
    <row r="101" spans="2:43" s="3" customFormat="1" ht="14.45" customHeight="1" x14ac:dyDescent="0.25">
      <c r="B101" s="199"/>
      <c r="C101" s="200"/>
      <c r="D101" s="200"/>
      <c r="E101" s="200"/>
      <c r="F101" s="200"/>
      <c r="G101" s="200"/>
      <c r="H101" s="200"/>
      <c r="I101" s="200"/>
      <c r="J101" s="200"/>
      <c r="K101" s="200"/>
      <c r="L101" s="200"/>
      <c r="M101" s="200"/>
      <c r="N101" s="200"/>
      <c r="O101" s="200"/>
      <c r="P101" s="201"/>
      <c r="R101" s="53"/>
      <c r="AH101" s="69">
        <v>8198112</v>
      </c>
      <c r="AI101" s="70" t="s">
        <v>1352</v>
      </c>
      <c r="AP101" s="56">
        <v>8136054</v>
      </c>
      <c r="AQ101" s="56" t="s">
        <v>96</v>
      </c>
    </row>
    <row r="102" spans="2:43" s="3" customFormat="1" ht="14.45" customHeight="1" x14ac:dyDescent="0.25">
      <c r="B102" s="199"/>
      <c r="C102" s="200"/>
      <c r="D102" s="200"/>
      <c r="E102" s="200"/>
      <c r="F102" s="200"/>
      <c r="G102" s="200"/>
      <c r="H102" s="200"/>
      <c r="I102" s="200"/>
      <c r="J102" s="200"/>
      <c r="K102" s="200"/>
      <c r="L102" s="200"/>
      <c r="M102" s="200"/>
      <c r="N102" s="200"/>
      <c r="O102" s="200"/>
      <c r="P102" s="201"/>
      <c r="R102" s="53"/>
      <c r="AH102" s="69">
        <v>8178489</v>
      </c>
      <c r="AI102" s="70" t="s">
        <v>1353</v>
      </c>
      <c r="AP102" s="57">
        <v>8136054</v>
      </c>
      <c r="AQ102" s="57" t="s">
        <v>96</v>
      </c>
    </row>
    <row r="103" spans="2:43" s="3" customFormat="1" ht="14.45" customHeight="1" x14ac:dyDescent="0.25">
      <c r="B103" s="199"/>
      <c r="C103" s="200"/>
      <c r="D103" s="200"/>
      <c r="E103" s="200"/>
      <c r="F103" s="200"/>
      <c r="G103" s="200"/>
      <c r="H103" s="200"/>
      <c r="I103" s="200"/>
      <c r="J103" s="200"/>
      <c r="K103" s="200"/>
      <c r="L103" s="200"/>
      <c r="M103" s="200"/>
      <c r="N103" s="200"/>
      <c r="O103" s="200"/>
      <c r="P103" s="201"/>
      <c r="R103" s="53"/>
      <c r="AH103" s="69">
        <v>8100115</v>
      </c>
      <c r="AI103" s="70" t="s">
        <v>1354</v>
      </c>
      <c r="AP103" s="57">
        <v>8136054</v>
      </c>
      <c r="AQ103" s="57" t="s">
        <v>96</v>
      </c>
    </row>
    <row r="104" spans="2:43" s="3" customFormat="1" ht="14.45" customHeight="1" x14ac:dyDescent="0.25">
      <c r="B104" s="199"/>
      <c r="C104" s="200"/>
      <c r="D104" s="200"/>
      <c r="E104" s="200"/>
      <c r="F104" s="200"/>
      <c r="G104" s="200"/>
      <c r="H104" s="200"/>
      <c r="I104" s="200"/>
      <c r="J104" s="200"/>
      <c r="K104" s="200"/>
      <c r="L104" s="200"/>
      <c r="M104" s="200"/>
      <c r="N104" s="200"/>
      <c r="O104" s="200"/>
      <c r="P104" s="201"/>
      <c r="R104" s="53"/>
      <c r="AH104" s="69">
        <v>8100117</v>
      </c>
      <c r="AI104" s="70" t="s">
        <v>1355</v>
      </c>
      <c r="AP104" s="57">
        <v>8136054</v>
      </c>
      <c r="AQ104" s="57" t="s">
        <v>96</v>
      </c>
    </row>
    <row r="105" spans="2:43" s="3" customFormat="1" ht="14.45" customHeight="1" x14ac:dyDescent="0.25">
      <c r="B105" s="199"/>
      <c r="C105" s="200"/>
      <c r="D105" s="200"/>
      <c r="E105" s="200"/>
      <c r="F105" s="200"/>
      <c r="G105" s="200"/>
      <c r="H105" s="200"/>
      <c r="I105" s="200"/>
      <c r="J105" s="200"/>
      <c r="K105" s="200"/>
      <c r="L105" s="200"/>
      <c r="M105" s="200"/>
      <c r="N105" s="200"/>
      <c r="O105" s="200"/>
      <c r="P105" s="201"/>
      <c r="R105" s="53"/>
      <c r="AH105" s="69">
        <v>6198678</v>
      </c>
      <c r="AI105" s="70" t="s">
        <v>1356</v>
      </c>
      <c r="AP105" s="57">
        <v>8136054</v>
      </c>
      <c r="AQ105" s="57" t="s">
        <v>96</v>
      </c>
    </row>
    <row r="106" spans="2:43" s="3" customFormat="1" ht="14.45" customHeight="1" x14ac:dyDescent="0.25">
      <c r="B106" s="199"/>
      <c r="C106" s="200"/>
      <c r="D106" s="200"/>
      <c r="E106" s="200"/>
      <c r="F106" s="200"/>
      <c r="G106" s="200"/>
      <c r="H106" s="200"/>
      <c r="I106" s="200"/>
      <c r="J106" s="200"/>
      <c r="K106" s="200"/>
      <c r="L106" s="200"/>
      <c r="M106" s="200"/>
      <c r="N106" s="200"/>
      <c r="O106" s="200"/>
      <c r="P106" s="201"/>
      <c r="R106" s="53"/>
      <c r="AH106" s="69">
        <v>8100088</v>
      </c>
      <c r="AI106" s="70" t="s">
        <v>1357</v>
      </c>
      <c r="AP106" s="56">
        <v>8191946</v>
      </c>
      <c r="AQ106" s="56" t="s">
        <v>2078</v>
      </c>
    </row>
    <row r="107" spans="2:43" s="3" customFormat="1" ht="14.45" customHeight="1" x14ac:dyDescent="0.25">
      <c r="B107" s="199"/>
      <c r="C107" s="200"/>
      <c r="D107" s="200"/>
      <c r="E107" s="200"/>
      <c r="F107" s="200"/>
      <c r="G107" s="200"/>
      <c r="H107" s="200"/>
      <c r="I107" s="200"/>
      <c r="J107" s="200"/>
      <c r="K107" s="200"/>
      <c r="L107" s="200"/>
      <c r="M107" s="200"/>
      <c r="N107" s="200"/>
      <c r="O107" s="200"/>
      <c r="P107" s="201"/>
      <c r="R107" s="53"/>
      <c r="AH107" s="69">
        <v>8100113</v>
      </c>
      <c r="AI107" s="70" t="s">
        <v>1358</v>
      </c>
      <c r="AP107" s="57">
        <v>8191946</v>
      </c>
      <c r="AQ107" s="57" t="s">
        <v>2078</v>
      </c>
    </row>
    <row r="108" spans="2:43" s="3" customFormat="1" ht="9" customHeight="1" x14ac:dyDescent="0.25">
      <c r="B108" s="199"/>
      <c r="C108" s="200"/>
      <c r="D108" s="200"/>
      <c r="E108" s="200"/>
      <c r="F108" s="200"/>
      <c r="G108" s="200"/>
      <c r="H108" s="200"/>
      <c r="I108" s="200"/>
      <c r="J108" s="200"/>
      <c r="K108" s="200"/>
      <c r="L108" s="200"/>
      <c r="M108" s="200"/>
      <c r="N108" s="200"/>
      <c r="O108" s="200"/>
      <c r="P108" s="201"/>
      <c r="R108" s="53"/>
      <c r="AH108" s="69">
        <v>6198741</v>
      </c>
      <c r="AI108" s="70" t="s">
        <v>1180</v>
      </c>
      <c r="AP108" s="56">
        <v>8193683</v>
      </c>
      <c r="AQ108" s="56" t="s">
        <v>96</v>
      </c>
    </row>
    <row r="109" spans="2:43" s="3" customFormat="1" ht="21.75" customHeight="1" x14ac:dyDescent="0.25">
      <c r="B109" s="199"/>
      <c r="C109" s="200"/>
      <c r="D109" s="200"/>
      <c r="E109" s="200"/>
      <c r="F109" s="200"/>
      <c r="G109" s="200"/>
      <c r="H109" s="200"/>
      <c r="I109" s="200"/>
      <c r="J109" s="200"/>
      <c r="K109" s="200"/>
      <c r="L109" s="200"/>
      <c r="M109" s="200"/>
      <c r="N109" s="200"/>
      <c r="O109" s="200"/>
      <c r="P109" s="201"/>
      <c r="R109" s="53"/>
      <c r="AH109" s="69">
        <v>8100099</v>
      </c>
      <c r="AI109" s="70" t="s">
        <v>165</v>
      </c>
      <c r="AP109" s="57">
        <v>8193683</v>
      </c>
      <c r="AQ109" s="57" t="s">
        <v>96</v>
      </c>
    </row>
    <row r="110" spans="2:43" s="3" customFormat="1" ht="24.75" customHeight="1" x14ac:dyDescent="0.25">
      <c r="B110" s="199"/>
      <c r="C110" s="200"/>
      <c r="D110" s="200"/>
      <c r="E110" s="200"/>
      <c r="F110" s="200"/>
      <c r="G110" s="200"/>
      <c r="H110" s="200"/>
      <c r="I110" s="200"/>
      <c r="J110" s="200"/>
      <c r="K110" s="200"/>
      <c r="L110" s="200"/>
      <c r="M110" s="200"/>
      <c r="N110" s="200"/>
      <c r="O110" s="200"/>
      <c r="P110" s="201"/>
      <c r="R110" s="53"/>
      <c r="AH110" s="69">
        <v>8195133</v>
      </c>
      <c r="AI110" s="70" t="s">
        <v>166</v>
      </c>
      <c r="AP110" s="56">
        <v>8197623</v>
      </c>
      <c r="AQ110" s="56" t="s">
        <v>95</v>
      </c>
    </row>
    <row r="111" spans="2:43" s="3" customFormat="1" ht="24.75" customHeight="1" x14ac:dyDescent="0.25">
      <c r="B111" s="199"/>
      <c r="C111" s="200"/>
      <c r="D111" s="200"/>
      <c r="E111" s="200"/>
      <c r="F111" s="200"/>
      <c r="G111" s="200"/>
      <c r="H111" s="200"/>
      <c r="I111" s="200"/>
      <c r="J111" s="200"/>
      <c r="K111" s="200"/>
      <c r="L111" s="200"/>
      <c r="M111" s="200"/>
      <c r="N111" s="200"/>
      <c r="O111" s="200"/>
      <c r="P111" s="201"/>
      <c r="R111" s="53"/>
      <c r="AH111" s="69">
        <v>8195135</v>
      </c>
      <c r="AI111" s="70" t="s">
        <v>167</v>
      </c>
      <c r="AP111" s="57">
        <v>8197623</v>
      </c>
      <c r="AQ111" s="57" t="s">
        <v>95</v>
      </c>
    </row>
    <row r="112" spans="2:43" ht="14.45" customHeight="1" x14ac:dyDescent="0.25">
      <c r="B112" s="202"/>
      <c r="C112" s="203"/>
      <c r="D112" s="203"/>
      <c r="E112" s="203"/>
      <c r="F112" s="203"/>
      <c r="G112" s="203"/>
      <c r="H112" s="203"/>
      <c r="I112" s="203"/>
      <c r="J112" s="203"/>
      <c r="K112" s="203"/>
      <c r="L112" s="203"/>
      <c r="M112" s="203"/>
      <c r="N112" s="203"/>
      <c r="O112" s="203"/>
      <c r="P112" s="204"/>
      <c r="Q112" s="3"/>
      <c r="R112" s="53"/>
      <c r="AH112" s="69">
        <v>6131024</v>
      </c>
      <c r="AI112" s="70" t="s">
        <v>627</v>
      </c>
      <c r="AP112" s="57">
        <v>8197623</v>
      </c>
      <c r="AQ112" s="57" t="s">
        <v>95</v>
      </c>
    </row>
    <row r="113" spans="2:43" ht="22.5" x14ac:dyDescent="0.25">
      <c r="B113" s="205" t="s">
        <v>94</v>
      </c>
      <c r="C113" s="206"/>
      <c r="D113" s="206"/>
      <c r="E113" s="206"/>
      <c r="F113" s="206"/>
      <c r="G113" s="206"/>
      <c r="H113" s="206"/>
      <c r="I113" s="206"/>
      <c r="J113" s="206"/>
      <c r="K113" s="206"/>
      <c r="L113" s="206"/>
      <c r="M113" s="206"/>
      <c r="N113" s="206"/>
      <c r="O113" s="206"/>
      <c r="P113" s="207"/>
      <c r="Q113" s="3"/>
      <c r="R113" s="53"/>
      <c r="AH113" s="69">
        <v>6121113</v>
      </c>
      <c r="AI113" s="70" t="s">
        <v>1214</v>
      </c>
      <c r="AP113" s="57">
        <v>8197623</v>
      </c>
      <c r="AQ113" s="57" t="s">
        <v>95</v>
      </c>
    </row>
    <row r="114" spans="2:43" ht="14.45" customHeight="1" x14ac:dyDescent="0.25">
      <c r="B114" s="21"/>
      <c r="C114" s="152"/>
      <c r="D114" s="117"/>
      <c r="E114" s="21"/>
      <c r="F114" s="21"/>
      <c r="G114" s="21"/>
      <c r="H114" s="21"/>
      <c r="I114" s="21"/>
      <c r="J114" s="21"/>
      <c r="K114" s="21"/>
      <c r="L114" s="21"/>
      <c r="M114" s="58"/>
      <c r="N114" s="58"/>
      <c r="O114" s="21"/>
      <c r="P114" s="21"/>
      <c r="R114" s="53"/>
      <c r="AH114" s="69">
        <v>8190393</v>
      </c>
      <c r="AI114" s="70" t="s">
        <v>1216</v>
      </c>
      <c r="AP114" s="56">
        <v>8100097</v>
      </c>
      <c r="AQ114" s="56" t="s">
        <v>2074</v>
      </c>
    </row>
    <row r="115" spans="2:43" s="4" customFormat="1" ht="24.6" customHeight="1" x14ac:dyDescent="0.25">
      <c r="B115" s="16" t="s">
        <v>29</v>
      </c>
      <c r="C115" s="153"/>
      <c r="D115" s="115"/>
      <c r="E115" s="16"/>
      <c r="F115" s="21"/>
      <c r="G115" s="21"/>
      <c r="H115" s="21"/>
      <c r="I115" s="21"/>
      <c r="J115" s="21"/>
      <c r="K115" s="8"/>
      <c r="L115" s="8"/>
      <c r="M115" s="63"/>
      <c r="N115" s="63"/>
      <c r="O115" s="8"/>
      <c r="P115" s="8"/>
      <c r="Q115" s="1"/>
      <c r="R115" s="53"/>
      <c r="AH115" s="69">
        <v>6027429</v>
      </c>
      <c r="AI115" s="70" t="s">
        <v>1220</v>
      </c>
      <c r="AP115" s="57">
        <v>8100097</v>
      </c>
      <c r="AQ115" s="57" t="s">
        <v>2074</v>
      </c>
    </row>
    <row r="116" spans="2:43" ht="31.5" customHeight="1" x14ac:dyDescent="0.25">
      <c r="B116" s="208"/>
      <c r="C116" s="209"/>
      <c r="D116" s="209"/>
      <c r="E116" s="209"/>
      <c r="F116" s="209"/>
      <c r="G116" s="209"/>
      <c r="H116" s="209"/>
      <c r="I116" s="209"/>
      <c r="J116" s="209"/>
      <c r="K116" s="209"/>
      <c r="L116" s="209"/>
      <c r="M116" s="209"/>
      <c r="N116" s="209"/>
      <c r="O116" s="209"/>
      <c r="P116" s="210"/>
      <c r="R116" s="53" t="e">
        <f>VLOOKUP(N118,$T$12:$X449,2,0)</f>
        <v>#N/A</v>
      </c>
      <c r="T116" s="1">
        <v>8190322</v>
      </c>
      <c r="U116" s="1" t="s">
        <v>351</v>
      </c>
      <c r="V116" s="1" t="s">
        <v>352</v>
      </c>
      <c r="W116" s="1" t="s">
        <v>102</v>
      </c>
      <c r="X116" s="1">
        <v>3</v>
      </c>
      <c r="AD116" s="1">
        <v>8189742</v>
      </c>
      <c r="AE116" s="1" t="s">
        <v>653</v>
      </c>
      <c r="AF116" s="1" t="s">
        <v>654</v>
      </c>
      <c r="AG116" s="1" t="s">
        <v>102</v>
      </c>
      <c r="AH116" s="69">
        <v>6028135</v>
      </c>
      <c r="AI116" s="70" t="s">
        <v>1227</v>
      </c>
      <c r="AP116" s="56">
        <v>6205837</v>
      </c>
      <c r="AQ116" s="56" t="s">
        <v>96</v>
      </c>
    </row>
    <row r="117" spans="2:43" ht="21" x14ac:dyDescent="0.25">
      <c r="B117" s="5"/>
      <c r="C117" s="48"/>
      <c r="D117" s="118"/>
      <c r="E117" s="6"/>
      <c r="F117" s="6"/>
      <c r="G117" s="6"/>
      <c r="H117" s="6"/>
      <c r="I117" s="6"/>
      <c r="J117" s="6"/>
      <c r="K117" s="6"/>
      <c r="L117" s="6"/>
      <c r="M117" s="59"/>
      <c r="N117" s="59"/>
      <c r="O117" s="6"/>
      <c r="P117" s="6"/>
      <c r="Q117" s="4"/>
      <c r="R117" s="53" t="e">
        <f>VLOOKUP(N119,$T$12:$X450,2,0)</f>
        <v>#N/A</v>
      </c>
      <c r="T117" s="1">
        <v>8190323</v>
      </c>
      <c r="U117" s="1" t="s">
        <v>353</v>
      </c>
      <c r="V117" s="1" t="s">
        <v>354</v>
      </c>
      <c r="W117" s="1" t="s">
        <v>102</v>
      </c>
      <c r="X117" s="1">
        <v>2</v>
      </c>
      <c r="AD117" s="1">
        <v>8189744</v>
      </c>
      <c r="AE117" s="1" t="s">
        <v>655</v>
      </c>
      <c r="AF117" s="1" t="s">
        <v>656</v>
      </c>
      <c r="AG117" s="1" t="s">
        <v>102</v>
      </c>
      <c r="AH117" s="69">
        <v>6192604</v>
      </c>
      <c r="AI117" s="70" t="s">
        <v>1228</v>
      </c>
      <c r="AP117" s="57">
        <v>6205837</v>
      </c>
      <c r="AQ117" s="57" t="s">
        <v>96</v>
      </c>
    </row>
    <row r="118" spans="2:43" ht="22.5" x14ac:dyDescent="0.25">
      <c r="B118" s="211" t="s">
        <v>33</v>
      </c>
      <c r="C118" s="211"/>
      <c r="D118" s="211"/>
      <c r="E118" s="211"/>
      <c r="F118" s="211"/>
      <c r="G118" s="211"/>
      <c r="H118" s="211"/>
      <c r="I118" s="211"/>
      <c r="J118" s="211"/>
      <c r="K118" s="211"/>
      <c r="L118" s="211"/>
      <c r="M118" s="211"/>
      <c r="N118" s="211"/>
      <c r="O118" s="211"/>
      <c r="P118" s="211"/>
      <c r="R118" s="53" t="e">
        <f>VLOOKUP(N120,$T$12:$X451,2,0)</f>
        <v>#N/A</v>
      </c>
      <c r="T118" s="1">
        <v>8190346</v>
      </c>
      <c r="U118" s="1" t="s">
        <v>106</v>
      </c>
      <c r="V118" s="1" t="s">
        <v>199</v>
      </c>
      <c r="W118" s="1" t="s">
        <v>102</v>
      </c>
      <c r="X118" s="1">
        <v>10</v>
      </c>
      <c r="AD118" s="1">
        <v>8189745</v>
      </c>
      <c r="AE118" s="1" t="s">
        <v>104</v>
      </c>
      <c r="AF118" s="1" t="s">
        <v>657</v>
      </c>
      <c r="AG118" s="1" t="s">
        <v>102</v>
      </c>
      <c r="AH118" s="69">
        <v>8191894</v>
      </c>
      <c r="AI118" s="70" t="s">
        <v>1233</v>
      </c>
      <c r="AP118" s="56">
        <v>8137259</v>
      </c>
      <c r="AQ118" s="56" t="s">
        <v>2070</v>
      </c>
    </row>
    <row r="119" spans="2:43" ht="45.75" x14ac:dyDescent="0.25">
      <c r="B119" s="9">
        <v>1</v>
      </c>
      <c r="C119" s="147" t="s">
        <v>40</v>
      </c>
      <c r="D119" s="115"/>
      <c r="E119" s="8"/>
      <c r="F119" s="8"/>
      <c r="G119" s="8"/>
      <c r="H119" s="8"/>
      <c r="I119" s="8"/>
      <c r="J119" s="8"/>
      <c r="K119" s="8"/>
      <c r="L119" s="8"/>
      <c r="M119" s="63"/>
      <c r="N119" s="63"/>
      <c r="O119" s="8"/>
      <c r="P119" s="8"/>
      <c r="R119" s="53" t="e">
        <f>VLOOKUP(N121,$T$12:$X452,2,0)</f>
        <v>#N/A</v>
      </c>
      <c r="T119" s="1">
        <v>8190610</v>
      </c>
      <c r="U119" s="1" t="s">
        <v>355</v>
      </c>
      <c r="V119" s="1" t="s">
        <v>275</v>
      </c>
      <c r="W119" s="1" t="s">
        <v>102</v>
      </c>
      <c r="X119" s="1">
        <v>110</v>
      </c>
      <c r="AD119" s="1">
        <v>8193795</v>
      </c>
      <c r="AE119" s="1" t="s">
        <v>658</v>
      </c>
      <c r="AF119" s="1" t="s">
        <v>658</v>
      </c>
      <c r="AG119" s="1" t="s">
        <v>102</v>
      </c>
      <c r="AH119" s="69">
        <v>6121060</v>
      </c>
      <c r="AI119" s="70" t="s">
        <v>1234</v>
      </c>
      <c r="AP119" s="57">
        <v>8137259</v>
      </c>
      <c r="AQ119" s="57" t="s">
        <v>2070</v>
      </c>
    </row>
    <row r="120" spans="2:43" ht="15.75" customHeight="1" x14ac:dyDescent="0.25">
      <c r="B120" s="10">
        <v>2</v>
      </c>
      <c r="C120" s="147" t="s">
        <v>41</v>
      </c>
      <c r="D120" s="115"/>
      <c r="E120" s="8"/>
      <c r="F120" s="8"/>
      <c r="G120" s="8"/>
      <c r="H120" s="8"/>
      <c r="I120" s="8"/>
      <c r="J120" s="8"/>
      <c r="K120" s="8"/>
      <c r="L120" s="8"/>
      <c r="M120" s="63"/>
      <c r="N120" s="63"/>
      <c r="O120" s="8"/>
      <c r="P120" s="8"/>
      <c r="R120" s="53" t="e">
        <f>VLOOKUP(N122,$T$12:$X453,2,0)</f>
        <v>#N/A</v>
      </c>
      <c r="T120" s="1">
        <v>8190611</v>
      </c>
      <c r="U120" s="1" t="s">
        <v>109</v>
      </c>
      <c r="V120" s="1" t="s">
        <v>200</v>
      </c>
      <c r="W120" s="1" t="s">
        <v>102</v>
      </c>
      <c r="X120" s="1">
        <v>10</v>
      </c>
      <c r="AD120" s="1">
        <v>8190326</v>
      </c>
      <c r="AE120" s="1" t="s">
        <v>659</v>
      </c>
      <c r="AF120" s="1" t="s">
        <v>660</v>
      </c>
      <c r="AG120" s="1" t="s">
        <v>102</v>
      </c>
      <c r="AH120" s="69">
        <v>6040345</v>
      </c>
      <c r="AI120" s="70" t="s">
        <v>1288</v>
      </c>
      <c r="AP120" s="57">
        <v>8137259</v>
      </c>
      <c r="AQ120" s="57" t="s">
        <v>2070</v>
      </c>
    </row>
    <row r="121" spans="2:43" ht="30.75" x14ac:dyDescent="0.25">
      <c r="B121" s="10">
        <v>3</v>
      </c>
      <c r="C121" s="147" t="s">
        <v>42</v>
      </c>
      <c r="D121" s="115"/>
      <c r="E121" s="8"/>
      <c r="F121" s="8"/>
      <c r="G121" s="8"/>
      <c r="H121" s="8"/>
      <c r="I121" s="8"/>
      <c r="J121" s="8"/>
      <c r="K121" s="8"/>
      <c r="L121" s="8"/>
      <c r="M121" s="63"/>
      <c r="N121" s="63"/>
      <c r="O121" s="8"/>
      <c r="P121" s="8"/>
      <c r="R121" s="53" t="e">
        <f>VLOOKUP(N123,$T$12:$X454,2,0)</f>
        <v>#N/A</v>
      </c>
      <c r="T121" s="1">
        <v>8178562</v>
      </c>
      <c r="U121" s="1" t="s">
        <v>356</v>
      </c>
      <c r="V121" s="1" t="s">
        <v>357</v>
      </c>
      <c r="W121" s="1" t="s">
        <v>102</v>
      </c>
      <c r="X121" s="1">
        <v>6</v>
      </c>
      <c r="AD121" s="1">
        <v>8190337</v>
      </c>
      <c r="AE121" s="1" t="s">
        <v>661</v>
      </c>
      <c r="AF121" s="1" t="s">
        <v>662</v>
      </c>
      <c r="AG121" s="1" t="s">
        <v>102</v>
      </c>
      <c r="AH121" s="69">
        <v>6033519</v>
      </c>
      <c r="AI121" s="70" t="s">
        <v>1359</v>
      </c>
      <c r="AP121" s="57">
        <v>8137259</v>
      </c>
      <c r="AQ121" s="57" t="s">
        <v>2070</v>
      </c>
    </row>
    <row r="122" spans="2:43" ht="33.75" x14ac:dyDescent="0.25">
      <c r="B122" s="10" t="s">
        <v>1</v>
      </c>
      <c r="C122" s="147" t="s">
        <v>43</v>
      </c>
      <c r="D122" s="115"/>
      <c r="E122" s="8"/>
      <c r="F122" s="8"/>
      <c r="G122" s="8"/>
      <c r="H122" s="8"/>
      <c r="I122" s="8"/>
      <c r="J122" s="8"/>
      <c r="K122" s="8"/>
      <c r="L122" s="8"/>
      <c r="M122" s="63"/>
      <c r="N122" s="63"/>
      <c r="O122" s="8"/>
      <c r="P122" s="8"/>
      <c r="R122" s="53" t="e">
        <f>VLOOKUP(N124,$T$12:$X455,2,0)</f>
        <v>#N/A</v>
      </c>
      <c r="T122" s="1">
        <v>8191541</v>
      </c>
      <c r="U122" s="1" t="s">
        <v>358</v>
      </c>
      <c r="V122" s="1" t="s">
        <v>358</v>
      </c>
      <c r="W122" s="1" t="s">
        <v>102</v>
      </c>
      <c r="X122" s="1">
        <v>6</v>
      </c>
      <c r="AD122" s="1">
        <v>8190347</v>
      </c>
      <c r="AE122" s="1" t="s">
        <v>107</v>
      </c>
      <c r="AF122" s="1" t="s">
        <v>663</v>
      </c>
      <c r="AG122" s="1" t="s">
        <v>102</v>
      </c>
      <c r="AH122" s="69">
        <v>6121145</v>
      </c>
      <c r="AI122" s="70" t="s">
        <v>639</v>
      </c>
      <c r="AP122" s="57">
        <v>8137259</v>
      </c>
      <c r="AQ122" s="57" t="s">
        <v>2070</v>
      </c>
    </row>
    <row r="123" spans="2:43" ht="45" x14ac:dyDescent="0.25">
      <c r="B123" s="10" t="s">
        <v>2</v>
      </c>
      <c r="C123" s="147" t="s">
        <v>72</v>
      </c>
      <c r="D123" s="115"/>
      <c r="E123" s="8"/>
      <c r="F123" s="8"/>
      <c r="G123" s="8"/>
      <c r="H123" s="8"/>
      <c r="I123" s="8"/>
      <c r="J123" s="8"/>
      <c r="K123" s="8"/>
      <c r="L123" s="8"/>
      <c r="M123" s="63"/>
      <c r="N123" s="63"/>
      <c r="O123" s="8"/>
      <c r="P123" s="8"/>
      <c r="R123" s="53" t="e">
        <f>VLOOKUP(N125,$T$12:$X456,2,0)</f>
        <v>#N/A</v>
      </c>
      <c r="T123" s="1">
        <v>8191731</v>
      </c>
      <c r="U123" s="1" t="s">
        <v>359</v>
      </c>
      <c r="V123" s="1" t="s">
        <v>360</v>
      </c>
      <c r="W123" s="1" t="s">
        <v>102</v>
      </c>
      <c r="X123" s="1">
        <v>46</v>
      </c>
      <c r="AD123" s="1">
        <v>8193816</v>
      </c>
      <c r="AE123" s="1" t="s">
        <v>108</v>
      </c>
      <c r="AF123" s="1" t="s">
        <v>664</v>
      </c>
      <c r="AG123" s="1" t="s">
        <v>102</v>
      </c>
      <c r="AH123" s="69">
        <v>6170182</v>
      </c>
      <c r="AI123" s="70" t="s">
        <v>642</v>
      </c>
      <c r="AP123" s="57">
        <v>8137259</v>
      </c>
      <c r="AQ123" s="57" t="s">
        <v>2070</v>
      </c>
    </row>
    <row r="124" spans="2:43" ht="22.5" x14ac:dyDescent="0.25">
      <c r="B124" s="10" t="s">
        <v>3</v>
      </c>
      <c r="C124" s="147" t="s">
        <v>44</v>
      </c>
      <c r="D124" s="115"/>
      <c r="E124" s="8"/>
      <c r="F124" s="8"/>
      <c r="G124" s="8"/>
      <c r="H124" s="8"/>
      <c r="I124" s="8"/>
      <c r="J124" s="8"/>
      <c r="K124" s="8"/>
      <c r="L124" s="8"/>
      <c r="M124" s="63"/>
      <c r="N124" s="63"/>
      <c r="O124" s="8"/>
      <c r="P124" s="8"/>
      <c r="R124" s="53" t="e">
        <f>VLOOKUP(N126,$T$12:$X457,2,0)</f>
        <v>#N/A</v>
      </c>
      <c r="T124" s="1">
        <v>8191779</v>
      </c>
      <c r="U124" s="1" t="s">
        <v>361</v>
      </c>
      <c r="V124" s="1" t="s">
        <v>362</v>
      </c>
      <c r="W124" s="1" t="s">
        <v>102</v>
      </c>
      <c r="X124" s="1">
        <v>2</v>
      </c>
      <c r="AD124" s="1">
        <v>8190409</v>
      </c>
      <c r="AE124" s="1" t="s">
        <v>665</v>
      </c>
      <c r="AF124" s="1" t="s">
        <v>666</v>
      </c>
      <c r="AG124" s="1" t="s">
        <v>102</v>
      </c>
      <c r="AH124" s="69">
        <v>8183355</v>
      </c>
      <c r="AI124" s="70" t="s">
        <v>643</v>
      </c>
      <c r="AP124" s="57">
        <v>8137259</v>
      </c>
      <c r="AQ124" s="57" t="s">
        <v>2070</v>
      </c>
    </row>
    <row r="125" spans="2:43" ht="22.5" x14ac:dyDescent="0.25">
      <c r="B125" s="10" t="s">
        <v>4</v>
      </c>
      <c r="C125" s="147" t="s">
        <v>53</v>
      </c>
      <c r="D125" s="115"/>
      <c r="E125" s="8"/>
      <c r="F125" s="8"/>
      <c r="G125" s="8"/>
      <c r="H125" s="8"/>
      <c r="I125" s="8"/>
      <c r="J125" s="8"/>
      <c r="K125" s="8"/>
      <c r="L125" s="8"/>
      <c r="M125" s="63"/>
      <c r="N125" s="63"/>
      <c r="O125" s="8"/>
      <c r="P125" s="8"/>
      <c r="R125" s="53" t="e">
        <f>VLOOKUP(N127,$T$12:$X458,2,0)</f>
        <v>#N/A</v>
      </c>
      <c r="T125" s="1">
        <v>8117479</v>
      </c>
      <c r="U125" s="1" t="s">
        <v>363</v>
      </c>
      <c r="V125" s="1" t="s">
        <v>364</v>
      </c>
      <c r="W125" s="1" t="s">
        <v>102</v>
      </c>
      <c r="X125" s="1">
        <v>5</v>
      </c>
      <c r="AD125" s="1">
        <v>8191524</v>
      </c>
      <c r="AE125" s="1" t="s">
        <v>667</v>
      </c>
      <c r="AF125" s="1" t="s">
        <v>668</v>
      </c>
      <c r="AG125" s="1" t="s">
        <v>102</v>
      </c>
      <c r="AH125" s="69">
        <v>8169729</v>
      </c>
      <c r="AI125" s="70" t="s">
        <v>1360</v>
      </c>
      <c r="AP125" s="56">
        <v>8101218</v>
      </c>
      <c r="AQ125" s="56" t="s">
        <v>97</v>
      </c>
    </row>
    <row r="126" spans="2:43" ht="22.5" x14ac:dyDescent="0.25">
      <c r="B126" s="10" t="s">
        <v>5</v>
      </c>
      <c r="C126" s="147" t="s">
        <v>45</v>
      </c>
      <c r="D126" s="115"/>
      <c r="E126" s="8"/>
      <c r="F126" s="8"/>
      <c r="G126" s="8"/>
      <c r="H126" s="8"/>
      <c r="I126" s="8"/>
      <c r="J126" s="8"/>
      <c r="K126" s="8"/>
      <c r="L126" s="8"/>
      <c r="M126" s="63"/>
      <c r="N126" s="63"/>
      <c r="O126" s="8"/>
      <c r="P126" s="8"/>
      <c r="R126" s="53" t="e">
        <f>VLOOKUP(N128,$T$12:$X459,2,0)</f>
        <v>#N/A</v>
      </c>
      <c r="T126" s="1">
        <v>8191822</v>
      </c>
      <c r="U126" s="1" t="s">
        <v>365</v>
      </c>
      <c r="V126" s="1" t="s">
        <v>366</v>
      </c>
      <c r="W126" s="1" t="s">
        <v>102</v>
      </c>
      <c r="X126" s="1">
        <v>40</v>
      </c>
      <c r="AD126" s="1">
        <v>8191526</v>
      </c>
      <c r="AE126" s="1" t="s">
        <v>669</v>
      </c>
      <c r="AF126" s="1" t="s">
        <v>670</v>
      </c>
      <c r="AG126" s="1" t="s">
        <v>102</v>
      </c>
      <c r="AH126" s="69">
        <v>8173168</v>
      </c>
      <c r="AI126" s="70" t="s">
        <v>649</v>
      </c>
      <c r="AP126" s="57">
        <v>8101218</v>
      </c>
      <c r="AQ126" s="57" t="s">
        <v>97</v>
      </c>
    </row>
    <row r="127" spans="2:43" ht="15.75" x14ac:dyDescent="0.25">
      <c r="B127" s="10" t="s">
        <v>6</v>
      </c>
      <c r="C127" s="147" t="s">
        <v>46</v>
      </c>
      <c r="D127" s="115"/>
      <c r="E127" s="8"/>
      <c r="F127" s="8"/>
      <c r="G127" s="8"/>
      <c r="H127" s="8"/>
      <c r="I127" s="8"/>
      <c r="J127" s="8"/>
      <c r="K127" s="8"/>
      <c r="L127" s="8"/>
      <c r="M127" s="63"/>
      <c r="N127" s="63"/>
      <c r="O127" s="8"/>
      <c r="P127" s="8"/>
      <c r="R127" s="53" t="e">
        <f>VLOOKUP(N129,$T$12:$X460,2,0)</f>
        <v>#N/A</v>
      </c>
      <c r="T127" s="1">
        <v>8191947</v>
      </c>
      <c r="U127" s="1" t="s">
        <v>367</v>
      </c>
      <c r="V127" s="1" t="s">
        <v>368</v>
      </c>
      <c r="W127" s="1" t="s">
        <v>102</v>
      </c>
      <c r="X127" s="1">
        <v>2</v>
      </c>
      <c r="AD127" s="1">
        <v>8191528</v>
      </c>
      <c r="AE127" s="1" t="s">
        <v>645</v>
      </c>
      <c r="AF127" s="1" t="s">
        <v>671</v>
      </c>
      <c r="AG127" s="1" t="s">
        <v>102</v>
      </c>
      <c r="AH127" s="69">
        <v>8190395</v>
      </c>
      <c r="AI127" s="70" t="s">
        <v>168</v>
      </c>
      <c r="AP127" s="57">
        <v>8101218</v>
      </c>
      <c r="AQ127" s="57" t="s">
        <v>97</v>
      </c>
    </row>
    <row r="128" spans="2:43" ht="33.75" x14ac:dyDescent="0.25">
      <c r="B128" s="10" t="s">
        <v>7</v>
      </c>
      <c r="C128" s="147" t="s">
        <v>47</v>
      </c>
      <c r="D128" s="115"/>
      <c r="E128" s="8"/>
      <c r="F128" s="8"/>
      <c r="G128" s="8"/>
      <c r="H128" s="8"/>
      <c r="I128" s="8"/>
      <c r="J128" s="8"/>
      <c r="K128" s="8"/>
      <c r="L128" s="8"/>
      <c r="M128" s="63"/>
      <c r="N128" s="63"/>
      <c r="O128" s="8"/>
      <c r="P128" s="8"/>
      <c r="R128" s="53" t="e">
        <f>VLOOKUP(N130,$T$12:$X461,2,0)</f>
        <v>#N/A</v>
      </c>
      <c r="T128" s="1">
        <v>8191949</v>
      </c>
      <c r="U128" s="1" t="s">
        <v>369</v>
      </c>
      <c r="V128" s="1" t="s">
        <v>370</v>
      </c>
      <c r="W128" s="1" t="s">
        <v>102</v>
      </c>
      <c r="X128" s="1">
        <v>40</v>
      </c>
      <c r="AD128" s="1">
        <v>8191536</v>
      </c>
      <c r="AE128" s="1" t="s">
        <v>672</v>
      </c>
      <c r="AF128" s="1" t="s">
        <v>673</v>
      </c>
      <c r="AG128" s="1" t="s">
        <v>102</v>
      </c>
      <c r="AH128" s="69">
        <v>8193634</v>
      </c>
      <c r="AI128" s="70" t="s">
        <v>1361</v>
      </c>
      <c r="AP128" s="56">
        <v>8192279</v>
      </c>
      <c r="AQ128" s="56" t="s">
        <v>96</v>
      </c>
    </row>
    <row r="129" spans="2:43" ht="22.5" x14ac:dyDescent="0.25">
      <c r="B129" s="10" t="s">
        <v>8</v>
      </c>
      <c r="C129" s="147" t="s">
        <v>48</v>
      </c>
      <c r="D129" s="115"/>
      <c r="E129" s="8"/>
      <c r="F129" s="8"/>
      <c r="G129" s="8"/>
      <c r="H129" s="8"/>
      <c r="I129" s="8"/>
      <c r="J129" s="8"/>
      <c r="K129" s="8"/>
      <c r="L129" s="8"/>
      <c r="M129" s="63"/>
      <c r="N129" s="63"/>
      <c r="O129" s="8"/>
      <c r="P129" s="8"/>
      <c r="R129" s="53" t="e">
        <f>VLOOKUP(N131,$T$12:$X462,2,0)</f>
        <v>#N/A</v>
      </c>
      <c r="T129" s="1">
        <v>8191954</v>
      </c>
      <c r="U129" s="1" t="s">
        <v>371</v>
      </c>
      <c r="V129" s="1" t="s">
        <v>372</v>
      </c>
      <c r="W129" s="1" t="s">
        <v>102</v>
      </c>
      <c r="X129" s="1">
        <v>10</v>
      </c>
      <c r="AD129" s="1">
        <v>8191537</v>
      </c>
      <c r="AE129" s="1" t="s">
        <v>674</v>
      </c>
      <c r="AF129" s="1" t="s">
        <v>675</v>
      </c>
      <c r="AG129" s="1" t="s">
        <v>102</v>
      </c>
      <c r="AH129" s="69">
        <v>8191523</v>
      </c>
      <c r="AI129" s="70" t="s">
        <v>792</v>
      </c>
      <c r="AP129" s="57">
        <v>8192279</v>
      </c>
      <c r="AQ129" s="57" t="s">
        <v>96</v>
      </c>
    </row>
    <row r="130" spans="2:43" ht="15.75" x14ac:dyDescent="0.25">
      <c r="B130" s="10" t="s">
        <v>9</v>
      </c>
      <c r="C130" s="147" t="s">
        <v>49</v>
      </c>
      <c r="D130" s="115"/>
      <c r="E130" s="8"/>
      <c r="F130" s="8"/>
      <c r="G130" s="8"/>
      <c r="H130" s="8"/>
      <c r="I130" s="8"/>
      <c r="J130" s="8"/>
      <c r="K130" s="8"/>
      <c r="L130" s="8"/>
      <c r="M130" s="63"/>
      <c r="N130" s="63"/>
      <c r="O130" s="8"/>
      <c r="P130" s="8"/>
      <c r="R130" s="53" t="e">
        <f>VLOOKUP(N132,$T$12:$X463,2,0)</f>
        <v>#N/A</v>
      </c>
      <c r="T130" s="1">
        <v>8191983</v>
      </c>
      <c r="U130" s="1" t="s">
        <v>115</v>
      </c>
      <c r="V130" s="1" t="s">
        <v>202</v>
      </c>
      <c r="W130" s="1" t="s">
        <v>102</v>
      </c>
      <c r="X130" s="1">
        <v>10</v>
      </c>
      <c r="AD130" s="1">
        <v>8191798</v>
      </c>
      <c r="AE130" s="1" t="s">
        <v>110</v>
      </c>
      <c r="AF130" s="1" t="s">
        <v>676</v>
      </c>
      <c r="AG130" s="1" t="s">
        <v>102</v>
      </c>
      <c r="AH130" s="69">
        <v>8195134</v>
      </c>
      <c r="AI130" s="70" t="s">
        <v>804</v>
      </c>
      <c r="AP130" s="56">
        <v>8100098</v>
      </c>
      <c r="AQ130" s="56" t="s">
        <v>96</v>
      </c>
    </row>
    <row r="131" spans="2:43" ht="30.75" x14ac:dyDescent="0.25">
      <c r="B131" s="10">
        <v>4</v>
      </c>
      <c r="C131" s="147" t="s">
        <v>50</v>
      </c>
      <c r="D131" s="115"/>
      <c r="E131" s="8"/>
      <c r="F131" s="8"/>
      <c r="G131" s="8"/>
      <c r="H131" s="8"/>
      <c r="I131" s="8"/>
      <c r="J131" s="8"/>
      <c r="K131" s="8"/>
      <c r="L131" s="8"/>
      <c r="M131" s="63"/>
      <c r="N131" s="63"/>
      <c r="O131" s="8"/>
      <c r="P131" s="8"/>
      <c r="R131" s="53" t="e">
        <f>VLOOKUP(N133,$T$12:$X464,2,0)</f>
        <v>#N/A</v>
      </c>
      <c r="T131" s="1">
        <v>8192150</v>
      </c>
      <c r="U131" s="1" t="s">
        <v>373</v>
      </c>
      <c r="V131" s="1" t="s">
        <v>373</v>
      </c>
      <c r="W131" s="1" t="s">
        <v>102</v>
      </c>
      <c r="X131" s="1">
        <v>2</v>
      </c>
      <c r="AD131" s="1">
        <v>8191805</v>
      </c>
      <c r="AE131" s="1" t="s">
        <v>111</v>
      </c>
      <c r="AF131" s="1" t="s">
        <v>677</v>
      </c>
      <c r="AG131" s="1" t="s">
        <v>102</v>
      </c>
      <c r="AH131" s="69">
        <v>8198160</v>
      </c>
      <c r="AI131" s="70" t="s">
        <v>830</v>
      </c>
      <c r="AP131" s="57">
        <v>8100098</v>
      </c>
      <c r="AQ131" s="57" t="s">
        <v>96</v>
      </c>
    </row>
    <row r="132" spans="2:43" ht="23.25" customHeight="1" x14ac:dyDescent="0.25">
      <c r="B132" s="10">
        <v>5</v>
      </c>
      <c r="C132" s="154" t="s">
        <v>51</v>
      </c>
      <c r="D132" s="115"/>
      <c r="E132" s="11"/>
      <c r="F132" s="11"/>
      <c r="G132" s="11"/>
      <c r="H132" s="11"/>
      <c r="I132" s="11"/>
      <c r="J132" s="11"/>
      <c r="K132" s="8"/>
      <c r="L132" s="8"/>
      <c r="M132" s="63"/>
      <c r="N132" s="63"/>
      <c r="O132" s="8"/>
      <c r="P132" s="8"/>
      <c r="R132" s="53" t="e">
        <f>VLOOKUP(N134,$T$12:$X465,2,0)</f>
        <v>#N/A</v>
      </c>
      <c r="T132" s="1">
        <v>8192818</v>
      </c>
      <c r="U132" s="1" t="s">
        <v>119</v>
      </c>
      <c r="V132" s="1" t="s">
        <v>203</v>
      </c>
      <c r="W132" s="1" t="s">
        <v>102</v>
      </c>
      <c r="X132" s="1">
        <v>30</v>
      </c>
      <c r="AD132" s="1">
        <v>8191808</v>
      </c>
      <c r="AE132" s="1" t="s">
        <v>678</v>
      </c>
      <c r="AF132" s="1" t="s">
        <v>679</v>
      </c>
      <c r="AG132" s="1" t="s">
        <v>102</v>
      </c>
      <c r="AH132" s="69">
        <v>6192600</v>
      </c>
      <c r="AI132" s="70" t="s">
        <v>838</v>
      </c>
      <c r="AP132" s="56">
        <v>6120422</v>
      </c>
      <c r="AQ132" s="56" t="s">
        <v>95</v>
      </c>
    </row>
    <row r="133" spans="2:43" ht="30" x14ac:dyDescent="0.25">
      <c r="B133" s="45">
        <v>6</v>
      </c>
      <c r="C133" s="155" t="s">
        <v>52</v>
      </c>
      <c r="D133" s="115"/>
      <c r="E133" s="44"/>
      <c r="F133" s="44"/>
      <c r="G133" s="44"/>
      <c r="H133" s="44"/>
      <c r="I133" s="44"/>
      <c r="J133" s="44"/>
      <c r="K133" s="8"/>
      <c r="L133" s="8"/>
      <c r="M133" s="63"/>
      <c r="N133" s="63"/>
      <c r="O133" s="8"/>
      <c r="P133" s="8"/>
      <c r="R133" s="53" t="e">
        <f>VLOOKUP(N135,$T$12:$X466,2,0)</f>
        <v>#N/A</v>
      </c>
      <c r="T133" s="1">
        <v>8193646</v>
      </c>
      <c r="U133" s="1" t="s">
        <v>374</v>
      </c>
      <c r="V133" s="1" t="s">
        <v>375</v>
      </c>
      <c r="W133" s="1" t="s">
        <v>102</v>
      </c>
      <c r="X133" s="1">
        <v>1</v>
      </c>
      <c r="AD133" s="1">
        <v>8191814</v>
      </c>
      <c r="AE133" s="1" t="s">
        <v>680</v>
      </c>
      <c r="AF133" s="1" t="s">
        <v>681</v>
      </c>
      <c r="AG133" s="1" t="s">
        <v>102</v>
      </c>
      <c r="AH133" s="69">
        <v>8169016</v>
      </c>
      <c r="AI133" s="70" t="s">
        <v>1362</v>
      </c>
      <c r="AP133" s="57">
        <v>6120422</v>
      </c>
      <c r="AQ133" s="57" t="s">
        <v>95</v>
      </c>
    </row>
    <row r="134" spans="2:43" ht="22.5" x14ac:dyDescent="0.25">
      <c r="B134" s="212"/>
      <c r="C134" s="212"/>
      <c r="D134" s="212"/>
      <c r="E134" s="212"/>
      <c r="F134" s="212"/>
      <c r="G134" s="212"/>
      <c r="H134" s="212"/>
      <c r="I134" s="212"/>
      <c r="J134" s="212"/>
      <c r="K134" s="212"/>
      <c r="L134" s="212"/>
      <c r="M134" s="63"/>
      <c r="N134" s="63"/>
      <c r="O134" s="8"/>
      <c r="P134" s="8"/>
      <c r="R134" s="53" t="e">
        <f>VLOOKUP(N136,$T$12:$X467,2,0)</f>
        <v>#N/A</v>
      </c>
      <c r="T134" s="1">
        <v>8193668</v>
      </c>
      <c r="U134" s="1" t="s">
        <v>376</v>
      </c>
      <c r="V134" s="1" t="s">
        <v>377</v>
      </c>
      <c r="W134" s="1" t="s">
        <v>102</v>
      </c>
      <c r="X134" s="1">
        <v>5</v>
      </c>
      <c r="AD134" s="1">
        <v>8191815</v>
      </c>
      <c r="AE134" s="1" t="s">
        <v>682</v>
      </c>
      <c r="AF134" s="1" t="s">
        <v>683</v>
      </c>
      <c r="AG134" s="1" t="s">
        <v>102</v>
      </c>
      <c r="AH134" s="69">
        <v>8191522</v>
      </c>
      <c r="AI134" s="70" t="s">
        <v>1363</v>
      </c>
      <c r="AP134" s="56">
        <v>8168682</v>
      </c>
      <c r="AQ134" s="56" t="s">
        <v>1294</v>
      </c>
    </row>
    <row r="135" spans="2:43" ht="22.5" x14ac:dyDescent="0.25">
      <c r="B135" s="7">
        <v>1</v>
      </c>
      <c r="C135" s="147" t="s">
        <v>20</v>
      </c>
      <c r="D135" s="115"/>
      <c r="E135" s="8"/>
      <c r="F135" s="8"/>
      <c r="G135" s="8"/>
      <c r="H135" s="8"/>
      <c r="I135" s="8"/>
      <c r="J135" s="8"/>
      <c r="K135" s="8"/>
      <c r="L135" s="8"/>
      <c r="M135" s="63"/>
      <c r="N135" s="63"/>
      <c r="O135" s="8"/>
      <c r="P135" s="8"/>
      <c r="R135" s="53" t="e">
        <f>VLOOKUP(N137,$T$12:$X468,2,0)</f>
        <v>#N/A</v>
      </c>
      <c r="T135" s="1">
        <v>8193700</v>
      </c>
      <c r="U135" s="1" t="s">
        <v>378</v>
      </c>
      <c r="V135" s="1" t="s">
        <v>379</v>
      </c>
      <c r="W135" s="1" t="s">
        <v>102</v>
      </c>
      <c r="X135" s="1">
        <v>9</v>
      </c>
      <c r="AD135" s="1">
        <v>8191816</v>
      </c>
      <c r="AE135" s="1" t="s">
        <v>684</v>
      </c>
      <c r="AF135" s="1" t="s">
        <v>685</v>
      </c>
      <c r="AG135" s="1" t="s">
        <v>102</v>
      </c>
      <c r="AH135" s="69">
        <v>8191827</v>
      </c>
      <c r="AI135" s="70" t="s">
        <v>1364</v>
      </c>
      <c r="AP135" s="57">
        <v>8168682</v>
      </c>
      <c r="AQ135" s="57" t="s">
        <v>1294</v>
      </c>
    </row>
    <row r="136" spans="2:43" ht="33.75" x14ac:dyDescent="0.25">
      <c r="B136" s="7">
        <v>2</v>
      </c>
      <c r="C136" s="147" t="s">
        <v>19</v>
      </c>
      <c r="D136" s="115"/>
      <c r="E136" s="8"/>
      <c r="F136" s="8"/>
      <c r="G136" s="8"/>
      <c r="H136" s="8"/>
      <c r="I136" s="8"/>
      <c r="J136" s="8"/>
      <c r="K136" s="8"/>
      <c r="L136" s="8"/>
      <c r="M136" s="63"/>
      <c r="N136" s="63"/>
      <c r="O136" s="8"/>
      <c r="P136" s="8"/>
      <c r="R136" s="53" t="e">
        <f>VLOOKUP(N138,$T$12:$X469,2,0)</f>
        <v>#N/A</v>
      </c>
      <c r="T136" s="1">
        <v>8193704</v>
      </c>
      <c r="U136" s="1" t="s">
        <v>380</v>
      </c>
      <c r="V136" s="1" t="s">
        <v>381</v>
      </c>
      <c r="W136" s="1" t="s">
        <v>102</v>
      </c>
      <c r="X136" s="1">
        <v>9</v>
      </c>
      <c r="AD136" s="1">
        <v>8191818</v>
      </c>
      <c r="AE136" s="1" t="s">
        <v>686</v>
      </c>
      <c r="AF136" s="1" t="s">
        <v>687</v>
      </c>
      <c r="AG136" s="1" t="s">
        <v>102</v>
      </c>
      <c r="AH136" s="69">
        <v>6121254</v>
      </c>
      <c r="AI136" s="70" t="s">
        <v>1365</v>
      </c>
      <c r="AP136" s="57">
        <v>8168682</v>
      </c>
      <c r="AQ136" s="57" t="s">
        <v>1294</v>
      </c>
    </row>
    <row r="137" spans="2:43" ht="15.75" x14ac:dyDescent="0.25">
      <c r="B137" s="7">
        <v>3</v>
      </c>
      <c r="C137" s="147" t="s">
        <v>18</v>
      </c>
      <c r="D137" s="115"/>
      <c r="E137" s="8"/>
      <c r="F137" s="8"/>
      <c r="G137" s="8"/>
      <c r="H137" s="8"/>
      <c r="I137" s="8"/>
      <c r="J137" s="8"/>
      <c r="K137" s="8"/>
      <c r="L137" s="8"/>
      <c r="M137" s="63"/>
      <c r="N137" s="63"/>
      <c r="O137" s="8"/>
      <c r="P137" s="8"/>
      <c r="R137" s="53" t="e">
        <f>VLOOKUP(N139,$T$12:$X470,2,0)</f>
        <v>#N/A</v>
      </c>
      <c r="T137" s="1">
        <v>8193772</v>
      </c>
      <c r="U137" s="1" t="s">
        <v>382</v>
      </c>
      <c r="V137" s="1" t="s">
        <v>383</v>
      </c>
      <c r="W137" s="1" t="s">
        <v>382</v>
      </c>
      <c r="X137" s="1" t="s">
        <v>382</v>
      </c>
      <c r="AD137" s="1">
        <v>8191821</v>
      </c>
      <c r="AE137" s="1" t="s">
        <v>688</v>
      </c>
      <c r="AF137" s="1" t="s">
        <v>689</v>
      </c>
      <c r="AG137" s="1" t="s">
        <v>102</v>
      </c>
      <c r="AH137" s="69">
        <v>8191828</v>
      </c>
      <c r="AI137" s="70" t="s">
        <v>180</v>
      </c>
      <c r="AP137" s="57">
        <v>8168682</v>
      </c>
      <c r="AQ137" s="57" t="s">
        <v>1294</v>
      </c>
    </row>
    <row r="138" spans="2:43" ht="23.25" customHeight="1" x14ac:dyDescent="0.25">
      <c r="B138" s="7">
        <v>4</v>
      </c>
      <c r="C138" s="147" t="s">
        <v>83</v>
      </c>
      <c r="D138" s="115"/>
      <c r="E138" s="8"/>
      <c r="F138" s="8"/>
      <c r="G138" s="8"/>
      <c r="H138" s="8"/>
      <c r="I138" s="8"/>
      <c r="J138" s="8"/>
      <c r="K138" s="8"/>
      <c r="L138" s="8"/>
      <c r="M138" s="63"/>
      <c r="N138" s="63"/>
      <c r="O138" s="8"/>
      <c r="P138" s="8"/>
      <c r="R138" s="53" t="e">
        <f>VLOOKUP(N140,$T$12:$X471,2,0)</f>
        <v>#N/A</v>
      </c>
      <c r="T138" s="1">
        <v>8193773</v>
      </c>
      <c r="U138" s="1" t="s">
        <v>384</v>
      </c>
      <c r="V138" s="1" t="s">
        <v>385</v>
      </c>
      <c r="W138" s="1" t="s">
        <v>102</v>
      </c>
      <c r="X138" s="1">
        <v>10</v>
      </c>
      <c r="AD138" s="1">
        <v>8191834</v>
      </c>
      <c r="AE138" s="1" t="s">
        <v>690</v>
      </c>
      <c r="AF138" s="1" t="s">
        <v>691</v>
      </c>
      <c r="AG138" s="1" t="s">
        <v>102</v>
      </c>
      <c r="AH138" s="69">
        <v>8199474</v>
      </c>
      <c r="AI138" s="70" t="s">
        <v>183</v>
      </c>
      <c r="AP138" s="57">
        <v>8168682</v>
      </c>
      <c r="AQ138" s="57" t="s">
        <v>1294</v>
      </c>
    </row>
    <row r="139" spans="2:43" ht="22.5" x14ac:dyDescent="0.25">
      <c r="B139" s="7">
        <v>5</v>
      </c>
      <c r="C139" s="147" t="s">
        <v>17</v>
      </c>
      <c r="D139" s="115"/>
      <c r="E139" s="8"/>
      <c r="F139" s="8"/>
      <c r="G139" s="8"/>
      <c r="H139" s="8"/>
      <c r="I139" s="8"/>
      <c r="J139" s="8"/>
      <c r="K139" s="8"/>
      <c r="L139" s="8"/>
      <c r="M139" s="63"/>
      <c r="N139" s="63"/>
      <c r="O139" s="8"/>
      <c r="P139" s="8"/>
      <c r="R139" s="53" t="e">
        <f>VLOOKUP(N141,$T$12:$X472,2,0)</f>
        <v>#N/A</v>
      </c>
      <c r="T139" s="1">
        <v>8193846</v>
      </c>
      <c r="U139" s="1" t="s">
        <v>170</v>
      </c>
      <c r="V139" s="1" t="s">
        <v>386</v>
      </c>
      <c r="W139" s="1" t="s">
        <v>102</v>
      </c>
      <c r="X139" s="1">
        <v>50</v>
      </c>
      <c r="AD139" s="1">
        <v>8191844</v>
      </c>
      <c r="AE139" s="1" t="s">
        <v>692</v>
      </c>
      <c r="AF139" s="1" t="s">
        <v>693</v>
      </c>
      <c r="AG139" s="1" t="s">
        <v>102</v>
      </c>
      <c r="AH139" s="69">
        <v>6198686</v>
      </c>
      <c r="AI139" s="70" t="s">
        <v>1366</v>
      </c>
      <c r="AP139" s="57">
        <v>8168682</v>
      </c>
      <c r="AQ139" s="57" t="s">
        <v>1294</v>
      </c>
    </row>
    <row r="140" spans="2:43" ht="15.75" x14ac:dyDescent="0.25">
      <c r="B140" s="212" t="s">
        <v>34</v>
      </c>
      <c r="C140" s="212"/>
      <c r="D140" s="212"/>
      <c r="E140" s="212"/>
      <c r="F140" s="212"/>
      <c r="G140" s="212"/>
      <c r="H140" s="212"/>
      <c r="I140" s="212"/>
      <c r="J140" s="212"/>
      <c r="K140" s="212"/>
      <c r="L140" s="8"/>
      <c r="M140" s="63"/>
      <c r="N140" s="63"/>
      <c r="O140" s="8"/>
      <c r="P140" s="8"/>
      <c r="R140" s="53" t="e">
        <f>VLOOKUP(N142,$T$12:$X473,2,0)</f>
        <v>#N/A</v>
      </c>
      <c r="T140" s="1">
        <v>8193847</v>
      </c>
      <c r="U140" s="1" t="s">
        <v>387</v>
      </c>
      <c r="V140" s="1" t="s">
        <v>388</v>
      </c>
      <c r="W140" s="1" t="s">
        <v>102</v>
      </c>
      <c r="X140" s="1">
        <v>26</v>
      </c>
      <c r="AD140" s="1">
        <v>8191864</v>
      </c>
      <c r="AE140" s="1" t="s">
        <v>112</v>
      </c>
      <c r="AF140" s="1" t="s">
        <v>694</v>
      </c>
      <c r="AG140" s="1" t="s">
        <v>102</v>
      </c>
      <c r="AH140" s="69">
        <v>8100126</v>
      </c>
      <c r="AI140" s="70" t="s">
        <v>1176</v>
      </c>
      <c r="AP140" s="57">
        <v>8168682</v>
      </c>
      <c r="AQ140" s="57" t="s">
        <v>1294</v>
      </c>
    </row>
    <row r="141" spans="2:43" ht="15.75" x14ac:dyDescent="0.25">
      <c r="B141" s="12">
        <v>1</v>
      </c>
      <c r="C141" s="156" t="s">
        <v>0</v>
      </c>
      <c r="D141" s="115"/>
      <c r="E141" s="8"/>
      <c r="F141" s="8"/>
      <c r="G141" s="8"/>
      <c r="H141" s="8"/>
      <c r="I141" s="8"/>
      <c r="J141" s="8"/>
      <c r="K141" s="8"/>
      <c r="L141" s="8"/>
      <c r="M141" s="63"/>
      <c r="N141" s="63"/>
      <c r="O141" s="8"/>
      <c r="P141" s="8"/>
      <c r="R141" s="53" t="e">
        <f>VLOOKUP(N143,$T$12:$X474,2,0)</f>
        <v>#N/A</v>
      </c>
      <c r="T141" s="1">
        <v>8193922</v>
      </c>
      <c r="U141" s="1" t="s">
        <v>389</v>
      </c>
      <c r="V141" s="1" t="s">
        <v>389</v>
      </c>
      <c r="W141" s="1" t="s">
        <v>102</v>
      </c>
      <c r="X141" s="1">
        <v>5</v>
      </c>
      <c r="AD141" s="1">
        <v>8191866</v>
      </c>
      <c r="AE141" s="1" t="s">
        <v>113</v>
      </c>
      <c r="AF141" s="1" t="s">
        <v>695</v>
      </c>
      <c r="AG141" s="1" t="s">
        <v>102</v>
      </c>
      <c r="AH141" s="69">
        <v>8100127</v>
      </c>
      <c r="AI141" s="70" t="s">
        <v>1178</v>
      </c>
      <c r="AP141" s="57">
        <v>8168682</v>
      </c>
      <c r="AQ141" s="57" t="s">
        <v>1294</v>
      </c>
    </row>
    <row r="142" spans="2:43" ht="15.75" x14ac:dyDescent="0.25">
      <c r="B142" s="12">
        <v>2</v>
      </c>
      <c r="C142" s="147" t="s">
        <v>10</v>
      </c>
      <c r="D142" s="115"/>
      <c r="E142" s="8"/>
      <c r="F142" s="8"/>
      <c r="G142" s="8"/>
      <c r="H142" s="8"/>
      <c r="I142" s="8"/>
      <c r="J142" s="8"/>
      <c r="K142" s="8"/>
      <c r="L142" s="8"/>
      <c r="M142" s="63"/>
      <c r="N142" s="63"/>
      <c r="O142" s="8"/>
      <c r="P142" s="8"/>
      <c r="R142" s="53" t="e">
        <f>VLOOKUP(N144,$T$12:$X475,2,0)</f>
        <v>#N/A</v>
      </c>
      <c r="T142" s="1">
        <v>8193928</v>
      </c>
      <c r="U142" s="1" t="s">
        <v>121</v>
      </c>
      <c r="V142" s="1" t="s">
        <v>121</v>
      </c>
      <c r="W142" s="1" t="s">
        <v>102</v>
      </c>
      <c r="X142" s="1">
        <v>4</v>
      </c>
      <c r="AD142" s="1">
        <v>8191905</v>
      </c>
      <c r="AE142" s="1" t="s">
        <v>696</v>
      </c>
      <c r="AF142" s="1" t="s">
        <v>696</v>
      </c>
      <c r="AG142" s="1" t="s">
        <v>102</v>
      </c>
      <c r="AH142" s="69">
        <v>6198597</v>
      </c>
      <c r="AI142" s="70" t="s">
        <v>1367</v>
      </c>
      <c r="AP142" s="102">
        <v>6140975</v>
      </c>
      <c r="AQ142" s="102" t="s">
        <v>2079</v>
      </c>
    </row>
    <row r="143" spans="2:43" ht="22.5" customHeight="1" x14ac:dyDescent="0.25">
      <c r="B143" s="12">
        <v>3</v>
      </c>
      <c r="C143" s="147" t="s">
        <v>11</v>
      </c>
      <c r="D143" s="115"/>
      <c r="E143" s="8"/>
      <c r="F143" s="8"/>
      <c r="G143" s="8"/>
      <c r="H143" s="8"/>
      <c r="I143" s="8"/>
      <c r="J143" s="8"/>
      <c r="K143" s="8"/>
      <c r="L143" s="8"/>
      <c r="M143" s="63"/>
      <c r="N143" s="63"/>
      <c r="O143" s="8"/>
      <c r="P143" s="8"/>
      <c r="R143" s="53" t="e">
        <f>VLOOKUP(N145,$T$12:$X476,2,0)</f>
        <v>#N/A</v>
      </c>
      <c r="T143" s="1">
        <v>8193930</v>
      </c>
      <c r="U143" s="1" t="s">
        <v>122</v>
      </c>
      <c r="V143" s="1" t="s">
        <v>390</v>
      </c>
      <c r="W143" s="1" t="s">
        <v>102</v>
      </c>
      <c r="X143" s="1">
        <v>3</v>
      </c>
      <c r="AD143" s="1">
        <v>8191907</v>
      </c>
      <c r="AE143" s="1" t="s">
        <v>697</v>
      </c>
      <c r="AF143" s="1" t="s">
        <v>697</v>
      </c>
      <c r="AG143" s="1" t="s">
        <v>102</v>
      </c>
      <c r="AH143" s="69">
        <v>6135218</v>
      </c>
      <c r="AI143" s="70" t="s">
        <v>1272</v>
      </c>
      <c r="AP143" s="56">
        <v>8193795</v>
      </c>
      <c r="AQ143" s="56" t="s">
        <v>2070</v>
      </c>
    </row>
    <row r="144" spans="2:43" ht="22.5" x14ac:dyDescent="0.25">
      <c r="B144" s="12">
        <v>4</v>
      </c>
      <c r="C144" s="147" t="s">
        <v>12</v>
      </c>
      <c r="D144" s="115"/>
      <c r="E144" s="8"/>
      <c r="F144" s="8"/>
      <c r="G144" s="8"/>
      <c r="H144" s="8"/>
      <c r="I144" s="8"/>
      <c r="J144" s="8"/>
      <c r="K144" s="8"/>
      <c r="L144" s="8"/>
      <c r="M144" s="63"/>
      <c r="N144" s="63"/>
      <c r="O144" s="8"/>
      <c r="P144" s="8"/>
      <c r="R144" s="53" t="e">
        <f>VLOOKUP(N146,$T$12:$X477,2,0)</f>
        <v>#N/A</v>
      </c>
      <c r="T144" s="1">
        <v>6140212</v>
      </c>
      <c r="U144" s="1" t="s">
        <v>391</v>
      </c>
      <c r="V144" s="1" t="s">
        <v>392</v>
      </c>
      <c r="W144" s="1" t="s">
        <v>102</v>
      </c>
      <c r="X144" s="1">
        <v>10</v>
      </c>
      <c r="AD144" s="1">
        <v>8191908</v>
      </c>
      <c r="AE144" s="1" t="s">
        <v>698</v>
      </c>
      <c r="AF144" s="1" t="s">
        <v>699</v>
      </c>
      <c r="AG144" s="1" t="s">
        <v>102</v>
      </c>
      <c r="AH144" s="69">
        <v>6119916</v>
      </c>
      <c r="AI144" s="70" t="s">
        <v>1368</v>
      </c>
      <c r="AP144" s="57">
        <v>8193795</v>
      </c>
      <c r="AQ144" s="57" t="s">
        <v>2070</v>
      </c>
    </row>
    <row r="145" spans="2:43" ht="15.75" x14ac:dyDescent="0.25">
      <c r="B145" s="12">
        <v>5</v>
      </c>
      <c r="C145" s="147" t="s">
        <v>13</v>
      </c>
      <c r="D145" s="115"/>
      <c r="E145" s="8"/>
      <c r="F145" s="8"/>
      <c r="G145" s="8"/>
      <c r="H145" s="8"/>
      <c r="I145" s="8"/>
      <c r="J145" s="8"/>
      <c r="K145" s="8"/>
      <c r="L145" s="8"/>
      <c r="M145" s="63"/>
      <c r="N145" s="63"/>
      <c r="O145" s="8"/>
      <c r="P145" s="8"/>
      <c r="R145" s="53" t="e">
        <f>VLOOKUP(N147,$T$12:$X478,2,0)</f>
        <v>#N/A</v>
      </c>
      <c r="T145" s="1">
        <v>8174523</v>
      </c>
      <c r="U145" s="1" t="s">
        <v>393</v>
      </c>
      <c r="V145" s="1" t="s">
        <v>394</v>
      </c>
      <c r="W145" s="1" t="s">
        <v>102</v>
      </c>
      <c r="X145" s="1">
        <v>50</v>
      </c>
      <c r="AD145" s="1">
        <v>8191918</v>
      </c>
      <c r="AE145" s="1" t="s">
        <v>700</v>
      </c>
      <c r="AF145" s="1" t="s">
        <v>701</v>
      </c>
      <c r="AG145" s="1" t="s">
        <v>102</v>
      </c>
      <c r="AH145" s="69">
        <v>8101198</v>
      </c>
      <c r="AI145" s="70" t="s">
        <v>1369</v>
      </c>
      <c r="AP145" s="56">
        <v>8197625</v>
      </c>
      <c r="AQ145" s="56" t="s">
        <v>95</v>
      </c>
    </row>
    <row r="146" spans="2:43" ht="15.75" x14ac:dyDescent="0.25">
      <c r="B146" s="42">
        <v>6</v>
      </c>
      <c r="C146" s="147" t="s">
        <v>85</v>
      </c>
      <c r="D146" s="119"/>
      <c r="E146" s="41"/>
      <c r="F146" s="41"/>
      <c r="G146" s="41"/>
      <c r="H146" s="41"/>
      <c r="I146" s="41"/>
      <c r="J146" s="41"/>
      <c r="K146" s="41"/>
      <c r="L146" s="41"/>
      <c r="M146" s="65"/>
      <c r="N146" s="65"/>
      <c r="O146" s="8"/>
      <c r="P146" s="8"/>
      <c r="R146" s="53" t="e">
        <f>VLOOKUP(N148,$T$12:$X479,2,0)</f>
        <v>#N/A</v>
      </c>
      <c r="T146" s="1">
        <v>8195129</v>
      </c>
      <c r="U146" s="1" t="s">
        <v>395</v>
      </c>
      <c r="V146" s="1" t="s">
        <v>396</v>
      </c>
      <c r="W146" s="1" t="s">
        <v>102</v>
      </c>
      <c r="X146" s="1">
        <v>6</v>
      </c>
      <c r="AD146" s="1">
        <v>8191921</v>
      </c>
      <c r="AE146" s="1" t="s">
        <v>702</v>
      </c>
      <c r="AF146" s="1" t="s">
        <v>703</v>
      </c>
      <c r="AG146" s="1" t="s">
        <v>102</v>
      </c>
      <c r="AH146" s="69">
        <v>8101193</v>
      </c>
      <c r="AI146" s="70" t="s">
        <v>1370</v>
      </c>
      <c r="AP146" s="57">
        <v>8197625</v>
      </c>
      <c r="AQ146" s="57" t="s">
        <v>95</v>
      </c>
    </row>
    <row r="147" spans="2:43" ht="60.75" x14ac:dyDescent="0.25">
      <c r="B147" s="40"/>
      <c r="C147" s="147" t="s">
        <v>86</v>
      </c>
      <c r="D147" s="119"/>
      <c r="E147" s="41"/>
      <c r="F147" s="41"/>
      <c r="G147" s="41"/>
      <c r="H147" s="41"/>
      <c r="I147" s="41"/>
      <c r="J147" s="41"/>
      <c r="K147" s="41"/>
      <c r="L147" s="41"/>
      <c r="M147" s="65"/>
      <c r="N147" s="65"/>
      <c r="O147" s="8"/>
      <c r="P147" s="8"/>
      <c r="R147" s="53" t="e">
        <f>VLOOKUP(N149,$T$12:$X480,2,0)</f>
        <v>#N/A</v>
      </c>
      <c r="T147" s="1">
        <v>8197998</v>
      </c>
      <c r="U147" s="1" t="s">
        <v>397</v>
      </c>
      <c r="V147" s="1" t="s">
        <v>397</v>
      </c>
      <c r="W147" s="1" t="s">
        <v>102</v>
      </c>
      <c r="X147" s="1">
        <v>1</v>
      </c>
      <c r="AD147" s="1">
        <v>8191928</v>
      </c>
      <c r="AE147" s="1" t="s">
        <v>704</v>
      </c>
      <c r="AF147" s="1" t="s">
        <v>705</v>
      </c>
      <c r="AG147" s="1" t="s">
        <v>102</v>
      </c>
      <c r="AH147" s="69">
        <v>8101226</v>
      </c>
      <c r="AI147" s="70" t="s">
        <v>1371</v>
      </c>
      <c r="AP147" s="57">
        <v>8197625</v>
      </c>
      <c r="AQ147" s="57" t="s">
        <v>95</v>
      </c>
    </row>
    <row r="148" spans="2:43" ht="22.5" x14ac:dyDescent="0.25">
      <c r="B148" s="14" t="s">
        <v>35</v>
      </c>
      <c r="C148" s="157"/>
      <c r="D148" s="115"/>
      <c r="E148" s="8"/>
      <c r="F148" s="8"/>
      <c r="G148" s="8"/>
      <c r="H148" s="8"/>
      <c r="I148" s="8"/>
      <c r="J148" s="8"/>
      <c r="K148" s="8"/>
      <c r="L148" s="8"/>
      <c r="M148" s="63"/>
      <c r="N148" s="63"/>
      <c r="O148" s="8"/>
      <c r="P148" s="8"/>
      <c r="R148" s="53" t="e">
        <f>VLOOKUP(N150,$T$12:$X481,2,0)</f>
        <v>#N/A</v>
      </c>
      <c r="T148" s="1">
        <v>8198038</v>
      </c>
      <c r="U148" s="1" t="s">
        <v>398</v>
      </c>
      <c r="V148" s="1" t="s">
        <v>399</v>
      </c>
      <c r="W148" s="1" t="s">
        <v>102</v>
      </c>
      <c r="X148" s="1">
        <v>5</v>
      </c>
      <c r="AD148" s="1">
        <v>8191946</v>
      </c>
      <c r="AE148" s="1" t="s">
        <v>706</v>
      </c>
      <c r="AF148" s="1" t="s">
        <v>707</v>
      </c>
      <c r="AG148" s="1" t="s">
        <v>102</v>
      </c>
      <c r="AH148" s="69">
        <v>8101062</v>
      </c>
      <c r="AI148" s="70" t="s">
        <v>1372</v>
      </c>
      <c r="AP148" s="57">
        <v>8197625</v>
      </c>
      <c r="AQ148" s="57" t="s">
        <v>95</v>
      </c>
    </row>
    <row r="149" spans="2:43" ht="30.75" x14ac:dyDescent="0.25">
      <c r="B149" s="15">
        <v>1</v>
      </c>
      <c r="C149" s="147" t="s">
        <v>54</v>
      </c>
      <c r="D149" s="115"/>
      <c r="E149" s="8"/>
      <c r="F149" s="8"/>
      <c r="G149" s="8"/>
      <c r="H149" s="8"/>
      <c r="I149" s="8"/>
      <c r="J149" s="8"/>
      <c r="K149" s="8"/>
      <c r="L149" s="8"/>
      <c r="M149" s="63"/>
      <c r="N149" s="63"/>
      <c r="O149" s="8"/>
      <c r="P149" s="8"/>
      <c r="R149" s="53" t="e">
        <f>VLOOKUP(N151,$T$12:$X482,2,0)</f>
        <v>#N/A</v>
      </c>
      <c r="T149" s="1">
        <v>8115676</v>
      </c>
      <c r="U149" s="1" t="s">
        <v>400</v>
      </c>
      <c r="V149" s="1" t="s">
        <v>401</v>
      </c>
      <c r="W149" s="1" t="s">
        <v>102</v>
      </c>
      <c r="X149" s="1">
        <v>120</v>
      </c>
      <c r="AD149" s="1">
        <v>8191955</v>
      </c>
      <c r="AE149" s="1" t="s">
        <v>114</v>
      </c>
      <c r="AF149" s="1" t="s">
        <v>708</v>
      </c>
      <c r="AG149" s="1" t="s">
        <v>102</v>
      </c>
      <c r="AH149" s="69">
        <v>6018671</v>
      </c>
      <c r="AI149" s="70" t="s">
        <v>1373</v>
      </c>
      <c r="AP149" s="56">
        <v>6205848</v>
      </c>
      <c r="AQ149" s="56" t="s">
        <v>96</v>
      </c>
    </row>
    <row r="150" spans="2:43" ht="33.75" x14ac:dyDescent="0.25">
      <c r="B150" s="15">
        <v>2</v>
      </c>
      <c r="C150" s="147" t="s">
        <v>55</v>
      </c>
      <c r="D150" s="115"/>
      <c r="E150" s="8"/>
      <c r="F150" s="8"/>
      <c r="G150" s="8"/>
      <c r="H150" s="8"/>
      <c r="I150" s="8"/>
      <c r="J150" s="8"/>
      <c r="K150" s="8"/>
      <c r="L150" s="8"/>
      <c r="M150" s="63"/>
      <c r="N150" s="63"/>
      <c r="O150" s="8"/>
      <c r="P150" s="8"/>
      <c r="R150" s="53" t="e">
        <f>VLOOKUP(N152,$T$12:$X483,2,0)</f>
        <v>#N/A</v>
      </c>
      <c r="T150" s="1">
        <v>8119587</v>
      </c>
      <c r="U150" s="1" t="s">
        <v>402</v>
      </c>
      <c r="V150" s="1" t="s">
        <v>403</v>
      </c>
      <c r="W150" s="1" t="s">
        <v>102</v>
      </c>
      <c r="X150" s="1">
        <v>100</v>
      </c>
      <c r="AD150" s="1">
        <v>8192020</v>
      </c>
      <c r="AE150" s="1" t="s">
        <v>116</v>
      </c>
      <c r="AF150" s="1" t="s">
        <v>709</v>
      </c>
      <c r="AG150" s="1" t="s">
        <v>102</v>
      </c>
      <c r="AH150" s="69">
        <v>8101137</v>
      </c>
      <c r="AI150" s="70" t="s">
        <v>1374</v>
      </c>
      <c r="AP150" s="57">
        <v>6205848</v>
      </c>
      <c r="AQ150" s="57" t="s">
        <v>96</v>
      </c>
    </row>
    <row r="151" spans="2:43" ht="15.75" x14ac:dyDescent="0.25">
      <c r="B151" s="14" t="s">
        <v>36</v>
      </c>
      <c r="C151" s="157"/>
      <c r="D151" s="115"/>
      <c r="E151" s="8"/>
      <c r="F151" s="8"/>
      <c r="G151" s="8"/>
      <c r="H151" s="8"/>
      <c r="I151" s="8"/>
      <c r="J151" s="8"/>
      <c r="K151" s="8"/>
      <c r="L151" s="8"/>
      <c r="M151" s="63"/>
      <c r="N151" s="63"/>
      <c r="O151" s="8"/>
      <c r="P151" s="8"/>
      <c r="R151" s="53" t="e">
        <f>VLOOKUP(N153,$T$12:$X484,2,0)</f>
        <v>#N/A</v>
      </c>
      <c r="T151" s="1">
        <v>8126864</v>
      </c>
      <c r="U151" s="1" t="s">
        <v>404</v>
      </c>
      <c r="V151" s="1" t="s">
        <v>405</v>
      </c>
      <c r="W151" s="1" t="s">
        <v>102</v>
      </c>
      <c r="X151" s="1">
        <v>40</v>
      </c>
      <c r="AD151" s="1">
        <v>8192034</v>
      </c>
      <c r="AE151" s="1" t="s">
        <v>117</v>
      </c>
      <c r="AF151" s="1" t="s">
        <v>710</v>
      </c>
      <c r="AG151" s="1" t="s">
        <v>102</v>
      </c>
      <c r="AH151" s="69">
        <v>6024935</v>
      </c>
      <c r="AI151" s="70" t="s">
        <v>1375</v>
      </c>
      <c r="AP151" s="56">
        <v>8195125</v>
      </c>
      <c r="AQ151" s="56" t="s">
        <v>96</v>
      </c>
    </row>
    <row r="152" spans="2:43" ht="15.75" x14ac:dyDescent="0.25">
      <c r="B152" s="7">
        <v>1</v>
      </c>
      <c r="C152" s="147" t="s">
        <v>57</v>
      </c>
      <c r="D152" s="115"/>
      <c r="E152" s="8"/>
      <c r="F152" s="8"/>
      <c r="G152" s="8"/>
      <c r="H152" s="8"/>
      <c r="I152" s="8"/>
      <c r="J152" s="8"/>
      <c r="K152" s="8"/>
      <c r="L152" s="8"/>
      <c r="M152" s="63"/>
      <c r="N152" s="63"/>
      <c r="O152" s="8"/>
      <c r="P152" s="8"/>
      <c r="R152" s="53" t="e">
        <f>VLOOKUP(N154,$T$12:$X485,2,0)</f>
        <v>#N/A</v>
      </c>
      <c r="T152" s="1">
        <v>8189941</v>
      </c>
      <c r="U152" s="1" t="s">
        <v>406</v>
      </c>
      <c r="V152" s="1" t="s">
        <v>407</v>
      </c>
      <c r="W152" s="1" t="s">
        <v>102</v>
      </c>
      <c r="X152" s="1">
        <v>2</v>
      </c>
      <c r="AD152" s="1">
        <v>8192043</v>
      </c>
      <c r="AE152" s="1" t="s">
        <v>118</v>
      </c>
      <c r="AF152" s="1" t="s">
        <v>711</v>
      </c>
      <c r="AG152" s="1" t="s">
        <v>102</v>
      </c>
      <c r="AH152" s="69">
        <v>6205465</v>
      </c>
      <c r="AI152" s="70" t="s">
        <v>1376</v>
      </c>
      <c r="AP152" s="57">
        <v>8195125</v>
      </c>
      <c r="AQ152" s="57" t="s">
        <v>96</v>
      </c>
    </row>
    <row r="153" spans="2:43" ht="30.75" x14ac:dyDescent="0.25">
      <c r="B153" s="7">
        <v>2</v>
      </c>
      <c r="C153" s="147" t="s">
        <v>56</v>
      </c>
      <c r="D153" s="115"/>
      <c r="E153" s="8"/>
      <c r="F153" s="8"/>
      <c r="G153" s="8"/>
      <c r="H153" s="8"/>
      <c r="I153" s="8"/>
      <c r="J153" s="8"/>
      <c r="K153" s="8"/>
      <c r="L153" s="8"/>
      <c r="M153" s="63"/>
      <c r="N153" s="63"/>
      <c r="O153" s="8"/>
      <c r="P153" s="8"/>
      <c r="R153" s="53" t="e">
        <f>VLOOKUP(N155,$T$12:$X486,2,0)</f>
        <v>#N/A</v>
      </c>
      <c r="T153" s="1">
        <v>8193344</v>
      </c>
      <c r="U153" s="1" t="s">
        <v>125</v>
      </c>
      <c r="V153" s="1" t="s">
        <v>408</v>
      </c>
      <c r="W153" s="1" t="s">
        <v>102</v>
      </c>
      <c r="X153" s="1">
        <v>1</v>
      </c>
      <c r="AD153" s="1">
        <v>8192065</v>
      </c>
      <c r="AE153" s="1" t="s">
        <v>712</v>
      </c>
      <c r="AF153" s="1" t="s">
        <v>713</v>
      </c>
      <c r="AG153" s="1" t="s">
        <v>102</v>
      </c>
      <c r="AH153" s="69">
        <v>6205466</v>
      </c>
      <c r="AI153" s="70" t="s">
        <v>1377</v>
      </c>
      <c r="AP153" s="56">
        <v>8178604</v>
      </c>
      <c r="AQ153" s="56" t="s">
        <v>95</v>
      </c>
    </row>
    <row r="154" spans="2:43" ht="30.75" x14ac:dyDescent="0.25">
      <c r="B154" s="7">
        <v>3</v>
      </c>
      <c r="C154" s="147" t="s">
        <v>58</v>
      </c>
      <c r="D154" s="115"/>
      <c r="E154" s="8"/>
      <c r="F154" s="8"/>
      <c r="G154" s="8"/>
      <c r="H154" s="8"/>
      <c r="I154" s="8"/>
      <c r="J154" s="8"/>
      <c r="K154" s="8"/>
      <c r="L154" s="8"/>
      <c r="M154" s="63"/>
      <c r="N154" s="63"/>
      <c r="O154" s="8"/>
      <c r="P154" s="8"/>
      <c r="R154" s="53" t="e">
        <f>VLOOKUP(N156,$T$12:$X487,2,0)</f>
        <v>#N/A</v>
      </c>
      <c r="T154" s="1">
        <v>8193779</v>
      </c>
      <c r="U154" s="1" t="s">
        <v>409</v>
      </c>
      <c r="V154" s="1" t="s">
        <v>410</v>
      </c>
      <c r="W154" s="1" t="s">
        <v>102</v>
      </c>
      <c r="X154" s="1">
        <v>3</v>
      </c>
      <c r="AD154" s="1">
        <v>8192113</v>
      </c>
      <c r="AE154" s="1" t="s">
        <v>714</v>
      </c>
      <c r="AF154" s="1" t="s">
        <v>715</v>
      </c>
      <c r="AG154" s="1" t="s">
        <v>102</v>
      </c>
      <c r="AH154" s="69">
        <v>6205467</v>
      </c>
      <c r="AI154" s="70" t="s">
        <v>1378</v>
      </c>
      <c r="AP154" s="57">
        <v>8178604</v>
      </c>
      <c r="AQ154" s="57" t="s">
        <v>95</v>
      </c>
    </row>
    <row r="155" spans="2:43" ht="30.75" x14ac:dyDescent="0.25">
      <c r="B155" s="7">
        <v>4</v>
      </c>
      <c r="C155" s="147" t="s">
        <v>59</v>
      </c>
      <c r="D155" s="115"/>
      <c r="E155" s="8"/>
      <c r="F155" s="8"/>
      <c r="G155" s="8"/>
      <c r="H155" s="8"/>
      <c r="I155" s="8"/>
      <c r="J155" s="8"/>
      <c r="K155" s="8"/>
      <c r="L155" s="8"/>
      <c r="M155" s="63"/>
      <c r="N155" s="63"/>
      <c r="O155" s="8"/>
      <c r="P155" s="8"/>
      <c r="R155" s="53" t="e">
        <f>VLOOKUP(N157,$T$12:$X488,2,0)</f>
        <v>#N/A</v>
      </c>
      <c r="T155" s="1">
        <v>8119888</v>
      </c>
      <c r="U155" s="1" t="s">
        <v>135</v>
      </c>
      <c r="V155" s="1" t="s">
        <v>411</v>
      </c>
      <c r="W155" s="1" t="s">
        <v>102</v>
      </c>
      <c r="X155" s="1">
        <v>8</v>
      </c>
      <c r="AD155" s="1">
        <v>8192279</v>
      </c>
      <c r="AE155" s="1" t="s">
        <v>716</v>
      </c>
      <c r="AF155" s="1" t="s">
        <v>717</v>
      </c>
      <c r="AG155" s="1" t="s">
        <v>102</v>
      </c>
      <c r="AH155" s="69">
        <v>6205468</v>
      </c>
      <c r="AI155" s="70" t="s">
        <v>1379</v>
      </c>
      <c r="AP155" s="57">
        <v>8178604</v>
      </c>
      <c r="AQ155" s="57" t="s">
        <v>95</v>
      </c>
    </row>
    <row r="156" spans="2:43" ht="30.75" x14ac:dyDescent="0.25">
      <c r="B156" s="7">
        <v>5</v>
      </c>
      <c r="C156" s="147" t="s">
        <v>60</v>
      </c>
      <c r="D156" s="115"/>
      <c r="E156" s="8"/>
      <c r="F156" s="8"/>
      <c r="G156" s="8"/>
      <c r="H156" s="8"/>
      <c r="I156" s="8"/>
      <c r="J156" s="8"/>
      <c r="K156" s="8"/>
      <c r="L156" s="8"/>
      <c r="M156" s="63"/>
      <c r="N156" s="63"/>
      <c r="O156" s="8"/>
      <c r="P156" s="8"/>
      <c r="R156" s="53" t="e">
        <f>VLOOKUP(N158,$T$12:$X489,2,0)</f>
        <v>#N/A</v>
      </c>
      <c r="T156" s="1">
        <v>8119643</v>
      </c>
      <c r="U156" s="1" t="s">
        <v>412</v>
      </c>
      <c r="V156" s="1" t="s">
        <v>413</v>
      </c>
      <c r="W156" s="1" t="s">
        <v>102</v>
      </c>
      <c r="X156" s="1">
        <v>5</v>
      </c>
      <c r="AD156" s="1">
        <v>8193631</v>
      </c>
      <c r="AE156" s="1" t="s">
        <v>718</v>
      </c>
      <c r="AF156" s="1" t="s">
        <v>719</v>
      </c>
      <c r="AG156" s="1" t="s">
        <v>102</v>
      </c>
      <c r="AH156" s="69">
        <v>6133936</v>
      </c>
      <c r="AI156" s="70" t="s">
        <v>631</v>
      </c>
      <c r="AP156" s="57">
        <v>8178604</v>
      </c>
      <c r="AQ156" s="57" t="s">
        <v>95</v>
      </c>
    </row>
    <row r="157" spans="2:43" ht="30.75" x14ac:dyDescent="0.25">
      <c r="B157" s="7">
        <v>6</v>
      </c>
      <c r="C157" s="156" t="s">
        <v>61</v>
      </c>
      <c r="D157" s="115"/>
      <c r="E157" s="8"/>
      <c r="F157" s="8"/>
      <c r="G157" s="8"/>
      <c r="H157" s="8"/>
      <c r="I157" s="8"/>
      <c r="J157" s="8"/>
      <c r="K157" s="8"/>
      <c r="L157" s="8"/>
      <c r="M157" s="63"/>
      <c r="N157" s="63"/>
      <c r="O157" s="8"/>
      <c r="P157" s="8"/>
      <c r="R157" s="53" t="e">
        <f>VLOOKUP(N159,$T$12:$X490,2,0)</f>
        <v>#N/A</v>
      </c>
      <c r="T157" s="1">
        <v>8136091</v>
      </c>
      <c r="U157" s="1" t="s">
        <v>414</v>
      </c>
      <c r="V157" s="1" t="s">
        <v>415</v>
      </c>
      <c r="W157" s="1" t="s">
        <v>102</v>
      </c>
      <c r="X157" s="1">
        <v>12</v>
      </c>
      <c r="AD157" s="1">
        <v>8193634</v>
      </c>
      <c r="AE157" s="1" t="s">
        <v>169</v>
      </c>
      <c r="AF157" s="1" t="s">
        <v>720</v>
      </c>
      <c r="AG157" s="1" t="s">
        <v>102</v>
      </c>
      <c r="AH157" s="69">
        <v>6133938</v>
      </c>
      <c r="AI157" s="70" t="s">
        <v>632</v>
      </c>
      <c r="AP157" s="57">
        <v>8178604</v>
      </c>
      <c r="AQ157" s="57" t="s">
        <v>95</v>
      </c>
    </row>
    <row r="158" spans="2:43" ht="33.75" x14ac:dyDescent="0.25">
      <c r="B158" s="7">
        <v>7</v>
      </c>
      <c r="C158" s="158" t="s">
        <v>62</v>
      </c>
      <c r="D158" s="115"/>
      <c r="E158" s="46"/>
      <c r="F158" s="46"/>
      <c r="G158" s="46"/>
      <c r="H158" s="46"/>
      <c r="I158" s="46"/>
      <c r="J158" s="46"/>
      <c r="K158" s="46"/>
      <c r="L158" s="8"/>
      <c r="M158" s="63"/>
      <c r="N158" s="63"/>
      <c r="O158" s="8"/>
      <c r="P158" s="8"/>
      <c r="R158" s="53" t="e">
        <f>VLOOKUP(N160,$T$12:$X491,2,0)</f>
        <v>#N/A</v>
      </c>
      <c r="T158" s="1">
        <v>8169006</v>
      </c>
      <c r="U158" s="1" t="s">
        <v>416</v>
      </c>
      <c r="V158" s="1" t="s">
        <v>417</v>
      </c>
      <c r="W158" s="1" t="s">
        <v>102</v>
      </c>
      <c r="X158" s="1">
        <v>10</v>
      </c>
      <c r="AD158" s="1">
        <v>8193717</v>
      </c>
      <c r="AE158" s="1" t="s">
        <v>721</v>
      </c>
      <c r="AF158" s="1" t="s">
        <v>722</v>
      </c>
      <c r="AG158" s="1" t="s">
        <v>102</v>
      </c>
      <c r="AH158" s="69">
        <v>6125809</v>
      </c>
      <c r="AI158" s="70" t="s">
        <v>644</v>
      </c>
      <c r="AP158" s="57">
        <v>8178604</v>
      </c>
      <c r="AQ158" s="57" t="s">
        <v>95</v>
      </c>
    </row>
    <row r="159" spans="2:43" ht="19.5" customHeight="1" x14ac:dyDescent="0.25">
      <c r="B159" s="7">
        <v>8</v>
      </c>
      <c r="C159" s="156" t="s">
        <v>63</v>
      </c>
      <c r="D159" s="115"/>
      <c r="E159" s="8"/>
      <c r="F159" s="8"/>
      <c r="G159" s="8"/>
      <c r="H159" s="8"/>
      <c r="I159" s="8"/>
      <c r="J159" s="8"/>
      <c r="K159" s="8"/>
      <c r="L159" s="8"/>
      <c r="M159" s="63"/>
      <c r="N159" s="63"/>
      <c r="O159" s="8"/>
      <c r="P159" s="8"/>
      <c r="R159" s="53" t="e">
        <f>VLOOKUP(N161,$T$12:$X492,2,0)</f>
        <v>#N/A</v>
      </c>
      <c r="T159" s="1">
        <v>8178487</v>
      </c>
      <c r="U159" s="1" t="s">
        <v>418</v>
      </c>
      <c r="V159" s="1" t="s">
        <v>419</v>
      </c>
      <c r="W159" s="1" t="s">
        <v>102</v>
      </c>
      <c r="X159" s="1">
        <v>34</v>
      </c>
      <c r="AD159" s="1">
        <v>8193731</v>
      </c>
      <c r="AE159" s="1" t="s">
        <v>723</v>
      </c>
      <c r="AF159" s="1" t="s">
        <v>724</v>
      </c>
      <c r="AG159" s="1" t="s">
        <v>102</v>
      </c>
      <c r="AH159" s="69">
        <v>8169615</v>
      </c>
      <c r="AI159" s="70" t="s">
        <v>646</v>
      </c>
      <c r="AP159" s="56">
        <v>8193788</v>
      </c>
      <c r="AQ159" s="56" t="s">
        <v>2066</v>
      </c>
    </row>
    <row r="160" spans="2:43" ht="15.75" customHeight="1" x14ac:dyDescent="0.25">
      <c r="B160" s="7">
        <v>9</v>
      </c>
      <c r="C160" s="158" t="s">
        <v>64</v>
      </c>
      <c r="D160" s="115"/>
      <c r="E160" s="8"/>
      <c r="F160" s="8"/>
      <c r="G160" s="8"/>
      <c r="H160" s="8"/>
      <c r="I160" s="8"/>
      <c r="J160" s="8"/>
      <c r="K160" s="8"/>
      <c r="L160" s="8"/>
      <c r="M160" s="63"/>
      <c r="N160" s="63"/>
      <c r="O160" s="8"/>
      <c r="P160" s="8"/>
      <c r="R160" s="53" t="e">
        <f>VLOOKUP(N162,$T$12:$X493,2,0)</f>
        <v>#N/A</v>
      </c>
      <c r="T160" s="1">
        <v>8178533</v>
      </c>
      <c r="U160" s="1" t="s">
        <v>420</v>
      </c>
      <c r="V160" s="1" t="s">
        <v>421</v>
      </c>
      <c r="W160" s="1" t="s">
        <v>102</v>
      </c>
      <c r="X160" s="1">
        <v>9</v>
      </c>
      <c r="AD160" s="1">
        <v>8193739</v>
      </c>
      <c r="AE160" s="1" t="s">
        <v>120</v>
      </c>
      <c r="AF160" s="1" t="s">
        <v>725</v>
      </c>
      <c r="AG160" s="1" t="s">
        <v>102</v>
      </c>
      <c r="AH160" s="69">
        <v>6192613</v>
      </c>
      <c r="AI160" s="70" t="s">
        <v>1380</v>
      </c>
      <c r="AP160" s="57">
        <v>8193788</v>
      </c>
      <c r="AQ160" s="57" t="s">
        <v>2066</v>
      </c>
    </row>
    <row r="161" spans="2:43" ht="54.75" customHeight="1" x14ac:dyDescent="0.25">
      <c r="B161" s="7">
        <v>10</v>
      </c>
      <c r="C161" s="213" t="s">
        <v>65</v>
      </c>
      <c r="D161" s="213"/>
      <c r="E161" s="213"/>
      <c r="F161" s="213"/>
      <c r="G161" s="213"/>
      <c r="H161" s="213"/>
      <c r="I161" s="213"/>
      <c r="J161" s="213"/>
      <c r="K161" s="213"/>
      <c r="L161" s="213"/>
      <c r="M161" s="213"/>
      <c r="N161" s="213"/>
      <c r="O161" s="213"/>
      <c r="P161" s="213"/>
      <c r="R161" s="53" t="e">
        <f>VLOOKUP(N163,$T$12:$X494,2,0)</f>
        <v>#N/A</v>
      </c>
      <c r="T161" s="1">
        <v>8181407</v>
      </c>
      <c r="U161" s="1" t="s">
        <v>173</v>
      </c>
      <c r="V161" s="1" t="s">
        <v>422</v>
      </c>
      <c r="W161" s="1" t="s">
        <v>102</v>
      </c>
      <c r="X161" s="1">
        <v>6</v>
      </c>
      <c r="AD161" s="1">
        <v>8193786</v>
      </c>
      <c r="AE161" s="1" t="s">
        <v>726</v>
      </c>
      <c r="AF161" s="1" t="s">
        <v>727</v>
      </c>
      <c r="AG161" s="1" t="s">
        <v>102</v>
      </c>
      <c r="AH161" s="69">
        <v>6207382</v>
      </c>
      <c r="AI161" s="70" t="s">
        <v>1348</v>
      </c>
      <c r="AP161" s="57">
        <v>8193788</v>
      </c>
      <c r="AQ161" s="57" t="s">
        <v>2066</v>
      </c>
    </row>
    <row r="162" spans="2:43" ht="45.75" customHeight="1" x14ac:dyDescent="0.25">
      <c r="B162" s="7">
        <v>11</v>
      </c>
      <c r="C162" s="147" t="s">
        <v>66</v>
      </c>
      <c r="D162" s="115"/>
      <c r="E162" s="8"/>
      <c r="F162" s="8"/>
      <c r="G162" s="8"/>
      <c r="H162" s="8"/>
      <c r="I162" s="8"/>
      <c r="J162" s="8"/>
      <c r="K162" s="8"/>
      <c r="L162" s="8"/>
      <c r="M162" s="63"/>
      <c r="N162" s="63"/>
      <c r="O162" s="8"/>
      <c r="P162" s="8"/>
      <c r="R162" s="53" t="e">
        <f>VLOOKUP(N164,$T$12:$X495,2,0)</f>
        <v>#N/A</v>
      </c>
      <c r="T162" s="1">
        <v>8191757</v>
      </c>
      <c r="U162" s="1" t="s">
        <v>423</v>
      </c>
      <c r="V162" s="1" t="s">
        <v>424</v>
      </c>
      <c r="W162" s="1" t="s">
        <v>102</v>
      </c>
      <c r="X162" s="1">
        <v>1500</v>
      </c>
      <c r="AD162" s="1">
        <v>8195132</v>
      </c>
      <c r="AE162" s="1" t="s">
        <v>728</v>
      </c>
      <c r="AF162" s="1" t="s">
        <v>729</v>
      </c>
      <c r="AG162" s="1" t="s">
        <v>102</v>
      </c>
      <c r="AH162" s="69">
        <v>6207383</v>
      </c>
      <c r="AI162" s="70" t="s">
        <v>1349</v>
      </c>
      <c r="AP162" s="57">
        <v>8193788</v>
      </c>
      <c r="AQ162" s="57" t="s">
        <v>2066</v>
      </c>
    </row>
    <row r="163" spans="2:43" ht="30.75" x14ac:dyDescent="0.25">
      <c r="B163" s="7">
        <v>12</v>
      </c>
      <c r="C163" s="158" t="s">
        <v>67</v>
      </c>
      <c r="D163" s="115"/>
      <c r="E163" s="8"/>
      <c r="F163" s="8"/>
      <c r="G163" s="8"/>
      <c r="H163" s="8"/>
      <c r="I163" s="8"/>
      <c r="J163" s="8"/>
      <c r="K163" s="8"/>
      <c r="L163" s="8"/>
      <c r="M163" s="63"/>
      <c r="N163" s="63"/>
      <c r="O163" s="8"/>
      <c r="P163" s="8"/>
      <c r="R163" s="53" t="e">
        <f>VLOOKUP(N165,$T$12:$X496,2,0)</f>
        <v>#N/A</v>
      </c>
      <c r="T163" s="1">
        <v>8191759</v>
      </c>
      <c r="U163" s="1" t="s">
        <v>425</v>
      </c>
      <c r="V163" s="1" t="s">
        <v>426</v>
      </c>
      <c r="W163" s="1" t="s">
        <v>102</v>
      </c>
      <c r="X163" s="1">
        <v>20000</v>
      </c>
      <c r="AD163" s="1">
        <v>8195143</v>
      </c>
      <c r="AE163" s="1" t="s">
        <v>730</v>
      </c>
      <c r="AF163" s="1" t="s">
        <v>731</v>
      </c>
      <c r="AG163" s="1" t="s">
        <v>102</v>
      </c>
      <c r="AH163" s="69">
        <v>6207371</v>
      </c>
      <c r="AI163" s="70" t="s">
        <v>1381</v>
      </c>
      <c r="AP163" s="57">
        <v>8193788</v>
      </c>
      <c r="AQ163" s="57" t="s">
        <v>2066</v>
      </c>
    </row>
    <row r="164" spans="2:43" ht="59.25" customHeight="1" x14ac:dyDescent="0.25">
      <c r="B164" s="35">
        <v>13</v>
      </c>
      <c r="C164" s="190" t="s">
        <v>68</v>
      </c>
      <c r="D164" s="190"/>
      <c r="E164" s="190"/>
      <c r="F164" s="190"/>
      <c r="G164" s="190"/>
      <c r="H164" s="190"/>
      <c r="I164" s="190"/>
      <c r="J164" s="190"/>
      <c r="K164" s="190"/>
      <c r="L164" s="190"/>
      <c r="M164" s="190"/>
      <c r="N164" s="190"/>
      <c r="O164" s="190"/>
      <c r="P164" s="8"/>
      <c r="R164" s="53" t="e">
        <f>VLOOKUP(N166,$T$12:$X497,2,0)</f>
        <v>#N/A</v>
      </c>
      <c r="T164" s="1">
        <v>8193651</v>
      </c>
      <c r="U164" s="1" t="s">
        <v>427</v>
      </c>
      <c r="V164" s="1" t="s">
        <v>428</v>
      </c>
      <c r="W164" s="1" t="s">
        <v>102</v>
      </c>
      <c r="X164" s="1">
        <v>30</v>
      </c>
      <c r="AD164" s="1">
        <v>8195144</v>
      </c>
      <c r="AE164" s="1" t="s">
        <v>732</v>
      </c>
      <c r="AF164" s="1" t="s">
        <v>733</v>
      </c>
      <c r="AG164" s="1" t="s">
        <v>102</v>
      </c>
      <c r="AH164" s="69">
        <v>6132489</v>
      </c>
      <c r="AI164" s="70" t="s">
        <v>628</v>
      </c>
      <c r="AP164" s="57">
        <v>8193788</v>
      </c>
      <c r="AQ164" s="57" t="s">
        <v>2066</v>
      </c>
    </row>
    <row r="165" spans="2:43" ht="22.5" x14ac:dyDescent="0.25">
      <c r="B165" s="14" t="s">
        <v>37</v>
      </c>
      <c r="C165" s="157"/>
      <c r="D165" s="115"/>
      <c r="E165" s="8"/>
      <c r="F165" s="8"/>
      <c r="G165" s="8"/>
      <c r="H165" s="8"/>
      <c r="I165" s="8"/>
      <c r="J165" s="8"/>
      <c r="K165" s="8"/>
      <c r="L165" s="8"/>
      <c r="M165" s="63"/>
      <c r="N165" s="63"/>
      <c r="O165" s="8"/>
      <c r="P165" s="8"/>
      <c r="R165" s="53" t="e">
        <f>VLOOKUP(N167,$T$12:$X498,2,0)</f>
        <v>#N/A</v>
      </c>
      <c r="T165" s="1">
        <v>8191838</v>
      </c>
      <c r="U165" s="1" t="s">
        <v>429</v>
      </c>
      <c r="V165" s="1" t="s">
        <v>429</v>
      </c>
      <c r="W165" s="1" t="s">
        <v>102</v>
      </c>
      <c r="X165" s="1">
        <v>1</v>
      </c>
      <c r="AD165" s="1">
        <v>8191885</v>
      </c>
      <c r="AE165" s="1" t="s">
        <v>734</v>
      </c>
      <c r="AF165" s="1" t="s">
        <v>735</v>
      </c>
      <c r="AG165" s="1" t="s">
        <v>102</v>
      </c>
      <c r="AH165" s="69">
        <v>8197636</v>
      </c>
      <c r="AI165" s="70" t="s">
        <v>1101</v>
      </c>
      <c r="AP165" s="57">
        <v>8193788</v>
      </c>
      <c r="AQ165" s="57" t="s">
        <v>2066</v>
      </c>
    </row>
    <row r="166" spans="2:43" ht="33.75" x14ac:dyDescent="0.25">
      <c r="B166" s="37">
        <v>1</v>
      </c>
      <c r="C166" s="156" t="s">
        <v>69</v>
      </c>
      <c r="D166" s="115"/>
      <c r="E166" s="8"/>
      <c r="F166" s="8"/>
      <c r="G166" s="8"/>
      <c r="H166" s="8"/>
      <c r="I166" s="8"/>
      <c r="J166" s="8"/>
      <c r="K166" s="8"/>
      <c r="L166" s="8"/>
      <c r="M166" s="63"/>
      <c r="N166" s="63"/>
      <c r="O166" s="8"/>
      <c r="P166" s="8"/>
      <c r="R166" s="53" t="e">
        <f>VLOOKUP(N168,$T$12:$X499,2,0)</f>
        <v>#N/A</v>
      </c>
      <c r="T166" s="1">
        <v>8191850</v>
      </c>
      <c r="U166" s="1" t="s">
        <v>430</v>
      </c>
      <c r="V166" s="1" t="s">
        <v>431</v>
      </c>
      <c r="W166" s="1" t="s">
        <v>102</v>
      </c>
      <c r="X166" s="1">
        <v>4</v>
      </c>
      <c r="AD166" s="1">
        <v>8195125</v>
      </c>
      <c r="AE166" s="1" t="s">
        <v>736</v>
      </c>
      <c r="AF166" s="1" t="s">
        <v>737</v>
      </c>
      <c r="AG166" s="1" t="s">
        <v>102</v>
      </c>
      <c r="AH166" s="69">
        <v>6132491</v>
      </c>
      <c r="AI166" s="70" t="s">
        <v>629</v>
      </c>
      <c r="AP166" s="57">
        <v>8193788</v>
      </c>
      <c r="AQ166" s="57" t="s">
        <v>2066</v>
      </c>
    </row>
    <row r="167" spans="2:43" ht="33.75" x14ac:dyDescent="0.25">
      <c r="B167" s="37">
        <v>2</v>
      </c>
      <c r="C167" s="158" t="s">
        <v>73</v>
      </c>
      <c r="D167" s="115"/>
      <c r="E167" s="46"/>
      <c r="F167" s="46"/>
      <c r="G167" s="46"/>
      <c r="H167" s="46"/>
      <c r="I167" s="46"/>
      <c r="J167" s="46"/>
      <c r="K167" s="8"/>
      <c r="L167" s="8"/>
      <c r="M167" s="63"/>
      <c r="N167" s="63"/>
      <c r="O167" s="8"/>
      <c r="P167" s="8"/>
      <c r="R167" s="53" t="e">
        <f>VLOOKUP(N169,$T$12:$X500,2,0)</f>
        <v>#N/A</v>
      </c>
      <c r="T167" s="1">
        <v>8191975</v>
      </c>
      <c r="U167" s="1" t="s">
        <v>432</v>
      </c>
      <c r="V167" s="1" t="s">
        <v>432</v>
      </c>
      <c r="W167" s="1" t="s">
        <v>102</v>
      </c>
      <c r="X167" s="1">
        <v>1</v>
      </c>
      <c r="AD167" s="1">
        <v>8195131</v>
      </c>
      <c r="AE167" s="1" t="s">
        <v>738</v>
      </c>
      <c r="AF167" s="1" t="s">
        <v>739</v>
      </c>
      <c r="AG167" s="1" t="s">
        <v>102</v>
      </c>
      <c r="AH167" s="69">
        <v>6121252</v>
      </c>
      <c r="AI167" s="70" t="s">
        <v>1382</v>
      </c>
      <c r="AP167" s="57">
        <v>8193788</v>
      </c>
      <c r="AQ167" s="57" t="s">
        <v>2066</v>
      </c>
    </row>
    <row r="168" spans="2:43" ht="60.75" x14ac:dyDescent="0.25">
      <c r="B168" s="37">
        <v>3</v>
      </c>
      <c r="C168" s="156" t="s">
        <v>74</v>
      </c>
      <c r="D168" s="115"/>
      <c r="E168" s="13"/>
      <c r="F168" s="13"/>
      <c r="G168" s="13"/>
      <c r="H168" s="13"/>
      <c r="I168" s="13"/>
      <c r="J168" s="13"/>
      <c r="K168" s="8"/>
      <c r="L168" s="8"/>
      <c r="M168" s="63"/>
      <c r="N168" s="63"/>
      <c r="O168" s="8"/>
      <c r="P168" s="8"/>
      <c r="R168" s="53" t="e">
        <f>VLOOKUP(N170,$T$12:$X501,2,0)</f>
        <v>#N/A</v>
      </c>
      <c r="T168" s="1">
        <v>8191990</v>
      </c>
      <c r="U168" s="1" t="s">
        <v>433</v>
      </c>
      <c r="V168" s="1" t="s">
        <v>434</v>
      </c>
      <c r="W168" s="1" t="s">
        <v>102</v>
      </c>
      <c r="X168" s="1">
        <v>1</v>
      </c>
      <c r="AD168" s="1">
        <v>8197644</v>
      </c>
      <c r="AE168" s="1" t="s">
        <v>740</v>
      </c>
      <c r="AF168" s="1" t="s">
        <v>741</v>
      </c>
      <c r="AG168" s="1" t="s">
        <v>102</v>
      </c>
      <c r="AH168" s="69">
        <v>6120447</v>
      </c>
      <c r="AI168" s="70" t="s">
        <v>636</v>
      </c>
      <c r="AP168" s="56">
        <v>6156352</v>
      </c>
      <c r="AQ168" s="56" t="s">
        <v>2080</v>
      </c>
    </row>
    <row r="169" spans="2:43" ht="60.75" x14ac:dyDescent="0.25">
      <c r="B169" s="37">
        <v>4</v>
      </c>
      <c r="C169" s="156" t="s">
        <v>75</v>
      </c>
      <c r="D169" s="115"/>
      <c r="E169" s="13"/>
      <c r="F169" s="13"/>
      <c r="G169" s="13"/>
      <c r="H169" s="13"/>
      <c r="I169" s="13"/>
      <c r="J169" s="13"/>
      <c r="K169" s="8"/>
      <c r="L169" s="8"/>
      <c r="M169" s="63"/>
      <c r="N169" s="63"/>
      <c r="O169" s="8"/>
      <c r="P169" s="8"/>
      <c r="R169" s="53" t="e">
        <f>VLOOKUP(N171,$T$12:$X502,2,0)</f>
        <v>#N/A</v>
      </c>
      <c r="T169" s="1">
        <v>8193639</v>
      </c>
      <c r="U169" s="1" t="s">
        <v>435</v>
      </c>
      <c r="V169" s="1" t="s">
        <v>436</v>
      </c>
      <c r="W169" s="1" t="s">
        <v>102</v>
      </c>
      <c r="X169" s="1">
        <v>2</v>
      </c>
      <c r="AD169" s="1">
        <v>8197646</v>
      </c>
      <c r="AE169" s="1" t="s">
        <v>742</v>
      </c>
      <c r="AF169" s="1" t="s">
        <v>743</v>
      </c>
      <c r="AG169" s="1" t="s">
        <v>102</v>
      </c>
      <c r="AH169" s="69">
        <v>6120448</v>
      </c>
      <c r="AI169" s="70" t="s">
        <v>1383</v>
      </c>
      <c r="AP169" s="57">
        <v>6156352</v>
      </c>
      <c r="AQ169" s="57" t="s">
        <v>2080</v>
      </c>
    </row>
    <row r="170" spans="2:43" ht="15.75" customHeight="1" x14ac:dyDescent="0.25">
      <c r="B170" s="37">
        <v>5</v>
      </c>
      <c r="C170" s="156" t="s">
        <v>70</v>
      </c>
      <c r="D170" s="115"/>
      <c r="E170" s="13"/>
      <c r="F170" s="13"/>
      <c r="G170" s="13"/>
      <c r="H170" s="13"/>
      <c r="I170" s="13"/>
      <c r="J170" s="13"/>
      <c r="K170" s="8"/>
      <c r="L170" s="8"/>
      <c r="M170" s="63"/>
      <c r="N170" s="63"/>
      <c r="O170" s="8"/>
      <c r="P170" s="8"/>
      <c r="R170" s="53" t="e">
        <f>VLOOKUP(N172,$T$12:$X503,2,0)</f>
        <v>#N/A</v>
      </c>
      <c r="T170" s="1">
        <v>8193670</v>
      </c>
      <c r="U170" s="1" t="s">
        <v>437</v>
      </c>
      <c r="V170" s="1" t="s">
        <v>438</v>
      </c>
      <c r="W170" s="1" t="s">
        <v>102</v>
      </c>
      <c r="X170" s="1">
        <v>4</v>
      </c>
      <c r="AD170" s="1">
        <v>8197645</v>
      </c>
      <c r="AE170" s="1" t="s">
        <v>744</v>
      </c>
      <c r="AF170" s="1" t="s">
        <v>745</v>
      </c>
      <c r="AG170" s="1" t="s">
        <v>102</v>
      </c>
      <c r="AH170" s="69">
        <v>8194387</v>
      </c>
      <c r="AI170" s="70" t="s">
        <v>1384</v>
      </c>
      <c r="AP170" s="56">
        <v>8198189</v>
      </c>
      <c r="AQ170" s="56" t="s">
        <v>192</v>
      </c>
    </row>
    <row r="171" spans="2:43" ht="45" x14ac:dyDescent="0.25">
      <c r="B171" s="37">
        <v>6</v>
      </c>
      <c r="C171" s="147" t="s">
        <v>79</v>
      </c>
      <c r="D171" s="115"/>
      <c r="E171" s="8"/>
      <c r="F171" s="8"/>
      <c r="G171" s="8"/>
      <c r="H171" s="8"/>
      <c r="I171" s="8"/>
      <c r="J171" s="8"/>
      <c r="K171" s="8"/>
      <c r="L171" s="8"/>
      <c r="M171" s="63"/>
      <c r="N171" s="63"/>
      <c r="O171" s="8"/>
      <c r="P171" s="8"/>
      <c r="R171" s="53" t="e">
        <f>VLOOKUP(N173,$T$12:$X504,2,0)</f>
        <v>#N/A</v>
      </c>
      <c r="T171" s="1">
        <v>8193776</v>
      </c>
      <c r="U171" s="1" t="s">
        <v>439</v>
      </c>
      <c r="V171" s="1" t="s">
        <v>440</v>
      </c>
      <c r="W171" s="1" t="s">
        <v>102</v>
      </c>
      <c r="X171" s="1">
        <v>5</v>
      </c>
      <c r="AD171" s="1">
        <v>8197641</v>
      </c>
      <c r="AE171" s="1" t="s">
        <v>746</v>
      </c>
      <c r="AF171" s="1" t="s">
        <v>747</v>
      </c>
      <c r="AG171" s="1" t="s">
        <v>102</v>
      </c>
      <c r="AH171" s="69">
        <v>8191861</v>
      </c>
      <c r="AI171" s="70" t="s">
        <v>1385</v>
      </c>
      <c r="AP171" s="57">
        <v>8198189</v>
      </c>
      <c r="AQ171" s="57" t="s">
        <v>192</v>
      </c>
    </row>
    <row r="172" spans="2:43" ht="60.75" x14ac:dyDescent="0.25">
      <c r="B172" s="37">
        <v>7</v>
      </c>
      <c r="C172" s="147" t="s">
        <v>76</v>
      </c>
      <c r="D172" s="115"/>
      <c r="E172" s="8"/>
      <c r="F172" s="8"/>
      <c r="G172" s="8"/>
      <c r="H172" s="8"/>
      <c r="I172" s="8"/>
      <c r="J172" s="8"/>
      <c r="K172" s="8"/>
      <c r="L172" s="8"/>
      <c r="M172" s="63"/>
      <c r="N172" s="63"/>
      <c r="O172" s="8"/>
      <c r="P172" s="8"/>
      <c r="R172" s="53" t="e">
        <f>VLOOKUP(N174,$T$12:$X505,2,0)</f>
        <v>#N/A</v>
      </c>
      <c r="T172" s="1">
        <v>8193844</v>
      </c>
      <c r="U172" s="1" t="s">
        <v>441</v>
      </c>
      <c r="V172" s="1" t="s">
        <v>442</v>
      </c>
      <c r="W172" s="1" t="s">
        <v>102</v>
      </c>
      <c r="X172" s="1">
        <v>10</v>
      </c>
      <c r="AD172" s="1">
        <v>8197783</v>
      </c>
      <c r="AE172" s="1" t="s">
        <v>123</v>
      </c>
      <c r="AF172" s="1" t="s">
        <v>748</v>
      </c>
      <c r="AG172" s="1" t="s">
        <v>102</v>
      </c>
      <c r="AH172" s="69">
        <v>6140975</v>
      </c>
      <c r="AI172" s="70" t="s">
        <v>634</v>
      </c>
      <c r="AP172" s="57">
        <v>8198189</v>
      </c>
      <c r="AQ172" s="57" t="s">
        <v>192</v>
      </c>
    </row>
    <row r="173" spans="2:43" ht="33.75" x14ac:dyDescent="0.25">
      <c r="B173" s="37">
        <v>8</v>
      </c>
      <c r="C173" s="147" t="s">
        <v>80</v>
      </c>
      <c r="D173" s="115"/>
      <c r="E173" s="8"/>
      <c r="F173" s="8"/>
      <c r="G173" s="8"/>
      <c r="H173" s="8"/>
      <c r="I173" s="8"/>
      <c r="J173" s="8"/>
      <c r="K173" s="8"/>
      <c r="L173" s="8"/>
      <c r="M173" s="63"/>
      <c r="N173" s="63"/>
      <c r="O173" s="8"/>
      <c r="P173" s="8"/>
      <c r="R173" s="53" t="e">
        <f>VLOOKUP(N175,$T$12:$X506,2,0)</f>
        <v>#N/A</v>
      </c>
      <c r="T173" s="1">
        <v>8193924</v>
      </c>
      <c r="U173" s="1" t="s">
        <v>443</v>
      </c>
      <c r="V173" s="1" t="s">
        <v>443</v>
      </c>
      <c r="W173" s="1" t="s">
        <v>102</v>
      </c>
      <c r="X173" s="1">
        <v>10</v>
      </c>
      <c r="AD173" s="1">
        <v>6190416</v>
      </c>
      <c r="AE173" s="1" t="s">
        <v>749</v>
      </c>
      <c r="AF173" s="1" t="s">
        <v>750</v>
      </c>
      <c r="AG173" s="1" t="s">
        <v>102</v>
      </c>
      <c r="AH173" s="69">
        <v>8172534</v>
      </c>
      <c r="AI173" s="70" t="s">
        <v>648</v>
      </c>
      <c r="AP173" s="56">
        <v>6120448</v>
      </c>
      <c r="AQ173" s="56" t="s">
        <v>2072</v>
      </c>
    </row>
    <row r="174" spans="2:43" ht="30.75" x14ac:dyDescent="0.25">
      <c r="B174" s="37">
        <v>9</v>
      </c>
      <c r="C174" s="147" t="s">
        <v>81</v>
      </c>
      <c r="D174" s="115"/>
      <c r="E174" s="8"/>
      <c r="F174" s="8"/>
      <c r="G174" s="8"/>
      <c r="H174" s="8"/>
      <c r="I174" s="8"/>
      <c r="J174" s="8"/>
      <c r="K174" s="8"/>
      <c r="L174" s="8"/>
      <c r="M174" s="63"/>
      <c r="N174" s="63"/>
      <c r="O174" s="8"/>
      <c r="P174" s="8"/>
      <c r="R174" s="53" t="e">
        <f>VLOOKUP(N176,$T$12:$X507,2,0)</f>
        <v>#N/A</v>
      </c>
      <c r="T174" s="1">
        <v>6030430</v>
      </c>
      <c r="U174" s="1" t="s">
        <v>444</v>
      </c>
      <c r="V174" s="1" t="s">
        <v>445</v>
      </c>
      <c r="W174" s="1" t="s">
        <v>102</v>
      </c>
      <c r="X174" s="1">
        <v>30</v>
      </c>
      <c r="AD174" s="1">
        <v>6120347</v>
      </c>
      <c r="AE174" s="1" t="s">
        <v>751</v>
      </c>
      <c r="AF174" s="1" t="s">
        <v>752</v>
      </c>
      <c r="AG174" s="1" t="s">
        <v>102</v>
      </c>
      <c r="AH174" s="69">
        <v>6187006</v>
      </c>
      <c r="AI174" s="70" t="s">
        <v>1386</v>
      </c>
      <c r="AP174" s="57">
        <v>6120448</v>
      </c>
      <c r="AQ174" s="57" t="s">
        <v>2072</v>
      </c>
    </row>
    <row r="175" spans="2:43" ht="45" x14ac:dyDescent="0.25">
      <c r="B175" s="37">
        <v>10</v>
      </c>
      <c r="C175" s="147" t="s">
        <v>82</v>
      </c>
      <c r="D175" s="115"/>
      <c r="E175" s="8"/>
      <c r="F175" s="8"/>
      <c r="G175" s="8"/>
      <c r="H175" s="8"/>
      <c r="I175" s="8"/>
      <c r="J175" s="8"/>
      <c r="K175" s="8"/>
      <c r="L175" s="8"/>
      <c r="M175" s="63"/>
      <c r="N175" s="63"/>
      <c r="O175" s="8"/>
      <c r="P175" s="8"/>
      <c r="R175" s="53" t="e">
        <f>VLOOKUP(N177,$T$12:$X508,2,0)</f>
        <v>#N/A</v>
      </c>
      <c r="T175" s="1">
        <v>6030433</v>
      </c>
      <c r="U175" s="1" t="s">
        <v>446</v>
      </c>
      <c r="V175" s="1" t="s">
        <v>447</v>
      </c>
      <c r="W175" s="1" t="s">
        <v>102</v>
      </c>
      <c r="X175" s="1">
        <v>100</v>
      </c>
      <c r="AD175" s="1">
        <v>6120545</v>
      </c>
      <c r="AE175" s="1" t="s">
        <v>753</v>
      </c>
      <c r="AF175" s="1" t="s">
        <v>754</v>
      </c>
      <c r="AG175" s="1" t="s">
        <v>102</v>
      </c>
      <c r="AH175" s="69">
        <v>8190347</v>
      </c>
      <c r="AI175" s="70" t="s">
        <v>663</v>
      </c>
      <c r="AP175" s="102">
        <v>8172534</v>
      </c>
      <c r="AQ175" s="102" t="s">
        <v>196</v>
      </c>
    </row>
    <row r="176" spans="2:43" ht="67.5" x14ac:dyDescent="0.25">
      <c r="B176" s="37">
        <v>11</v>
      </c>
      <c r="C176" s="147" t="s">
        <v>87</v>
      </c>
      <c r="D176" s="115"/>
      <c r="E176" s="41"/>
      <c r="F176" s="41"/>
      <c r="G176" s="41"/>
      <c r="H176" s="41"/>
      <c r="I176" s="41"/>
      <c r="J176" s="41"/>
      <c r="K176" s="8"/>
      <c r="L176" s="8"/>
      <c r="M176" s="63"/>
      <c r="N176" s="63"/>
      <c r="O176" s="8"/>
      <c r="P176" s="8"/>
      <c r="R176" s="53" t="e">
        <f>VLOOKUP(N178,$T$12:$X509,2,0)</f>
        <v>#N/A</v>
      </c>
      <c r="T176" s="1">
        <v>6129340</v>
      </c>
      <c r="U176" s="1" t="s">
        <v>448</v>
      </c>
      <c r="V176" s="1" t="s">
        <v>449</v>
      </c>
      <c r="W176" s="1" t="s">
        <v>102</v>
      </c>
      <c r="X176" s="1">
        <v>20</v>
      </c>
      <c r="AD176" s="1">
        <v>6136343</v>
      </c>
      <c r="AE176" s="1" t="s">
        <v>755</v>
      </c>
      <c r="AF176" s="1" t="s">
        <v>756</v>
      </c>
      <c r="AG176" s="1" t="s">
        <v>102</v>
      </c>
      <c r="AH176" s="69">
        <v>8101108</v>
      </c>
      <c r="AI176" s="70" t="s">
        <v>1387</v>
      </c>
      <c r="AP176" s="56">
        <v>8187518</v>
      </c>
      <c r="AQ176" s="56" t="s">
        <v>95</v>
      </c>
    </row>
    <row r="177" spans="2:43" ht="45" customHeight="1" x14ac:dyDescent="0.25">
      <c r="B177" s="7"/>
      <c r="C177" s="147"/>
      <c r="D177" s="115"/>
      <c r="E177" s="8"/>
      <c r="F177" s="8"/>
      <c r="G177" s="8"/>
      <c r="H177" s="8"/>
      <c r="I177" s="8"/>
      <c r="J177" s="8"/>
      <c r="K177" s="8"/>
      <c r="L177" s="8"/>
      <c r="M177" s="63"/>
      <c r="N177" s="63"/>
      <c r="O177" s="8"/>
      <c r="P177" s="8"/>
      <c r="R177" s="53" t="e">
        <f>VLOOKUP(N179,$T$12:$X510,2,0)</f>
        <v>#N/A</v>
      </c>
      <c r="T177" s="1">
        <v>6140213</v>
      </c>
      <c r="U177" s="1" t="s">
        <v>450</v>
      </c>
      <c r="V177" s="1" t="s">
        <v>450</v>
      </c>
      <c r="W177" s="1" t="s">
        <v>102</v>
      </c>
      <c r="X177" s="1">
        <v>1</v>
      </c>
      <c r="AD177" s="1">
        <v>6141000</v>
      </c>
      <c r="AE177" s="1" t="s">
        <v>757</v>
      </c>
      <c r="AF177" s="1" t="s">
        <v>758</v>
      </c>
      <c r="AG177" s="1" t="s">
        <v>102</v>
      </c>
      <c r="AH177" s="69">
        <v>8101109</v>
      </c>
      <c r="AI177" s="70" t="s">
        <v>1388</v>
      </c>
      <c r="AP177" s="57">
        <v>8187518</v>
      </c>
      <c r="AQ177" s="57" t="s">
        <v>95</v>
      </c>
    </row>
    <row r="178" spans="2:43" ht="45" x14ac:dyDescent="0.25">
      <c r="B178" s="16" t="s">
        <v>38</v>
      </c>
      <c r="C178" s="153"/>
      <c r="D178" s="115"/>
      <c r="E178" s="16"/>
      <c r="F178" s="21"/>
      <c r="G178" s="21"/>
      <c r="H178" s="21"/>
      <c r="I178" s="21"/>
      <c r="J178" s="21"/>
      <c r="K178" s="8"/>
      <c r="L178" s="8"/>
      <c r="M178" s="63"/>
      <c r="N178" s="63"/>
      <c r="O178" s="8"/>
      <c r="P178" s="8"/>
      <c r="R178" s="53" t="e">
        <f>VLOOKUP(N180,$T$12:$X511,2,0)</f>
        <v>#N/A</v>
      </c>
      <c r="T178" s="1">
        <v>6144720</v>
      </c>
      <c r="U178" s="1" t="s">
        <v>451</v>
      </c>
      <c r="V178" s="1" t="s">
        <v>451</v>
      </c>
      <c r="W178" s="1" t="s">
        <v>102</v>
      </c>
      <c r="X178" s="1">
        <v>1</v>
      </c>
      <c r="AD178" s="1">
        <v>6141011</v>
      </c>
      <c r="AE178" s="1" t="s">
        <v>759</v>
      </c>
      <c r="AF178" s="1" t="s">
        <v>760</v>
      </c>
      <c r="AG178" s="1" t="s">
        <v>102</v>
      </c>
      <c r="AH178" s="69">
        <v>8101139</v>
      </c>
      <c r="AI178" s="70" t="s">
        <v>1389</v>
      </c>
      <c r="AP178" s="57">
        <v>8187518</v>
      </c>
      <c r="AQ178" s="57" t="s">
        <v>95</v>
      </c>
    </row>
    <row r="179" spans="2:43" ht="33.75" x14ac:dyDescent="0.25">
      <c r="B179" s="175" t="s">
        <v>92</v>
      </c>
      <c r="C179" s="176"/>
      <c r="D179" s="176"/>
      <c r="E179" s="176"/>
      <c r="F179" s="176"/>
      <c r="G179" s="176"/>
      <c r="H179" s="176"/>
      <c r="I179" s="176"/>
      <c r="J179" s="176"/>
      <c r="K179" s="176"/>
      <c r="L179" s="176"/>
      <c r="M179" s="176"/>
      <c r="N179" s="176"/>
      <c r="O179" s="176"/>
      <c r="P179" s="177"/>
      <c r="R179" s="53" t="e">
        <f>VLOOKUP(N181,$T$12:$X512,2,0)</f>
        <v>#N/A</v>
      </c>
      <c r="T179" s="1">
        <v>8104694</v>
      </c>
      <c r="U179" s="1" t="s">
        <v>452</v>
      </c>
      <c r="V179" s="1" t="s">
        <v>452</v>
      </c>
      <c r="W179" s="1" t="s">
        <v>102</v>
      </c>
      <c r="X179" s="1">
        <v>1</v>
      </c>
      <c r="AD179" s="1">
        <v>6142418</v>
      </c>
      <c r="AE179" s="1" t="s">
        <v>761</v>
      </c>
      <c r="AF179" s="1" t="s">
        <v>762</v>
      </c>
      <c r="AG179" s="1" t="s">
        <v>102</v>
      </c>
      <c r="AH179" s="69">
        <v>8191805</v>
      </c>
      <c r="AI179" s="70" t="s">
        <v>677</v>
      </c>
      <c r="AP179" s="57">
        <v>8187518</v>
      </c>
      <c r="AQ179" s="57" t="s">
        <v>95</v>
      </c>
    </row>
    <row r="180" spans="2:43" ht="22.5" x14ac:dyDescent="0.25">
      <c r="B180" s="17"/>
      <c r="C180" s="159"/>
      <c r="D180" s="120"/>
      <c r="E180" s="18"/>
      <c r="F180" s="18"/>
      <c r="G180" s="18"/>
      <c r="H180" s="18"/>
      <c r="I180" s="18"/>
      <c r="J180" s="18"/>
      <c r="K180" s="18"/>
      <c r="L180" s="18"/>
      <c r="M180" s="66"/>
      <c r="N180" s="66"/>
      <c r="O180" s="18"/>
      <c r="P180" s="18"/>
      <c r="R180" s="53" t="e">
        <f>VLOOKUP(N182,$T$12:$X513,2,0)</f>
        <v>#N/A</v>
      </c>
      <c r="T180" s="1">
        <v>8114247</v>
      </c>
      <c r="U180" s="1" t="s">
        <v>453</v>
      </c>
      <c r="V180" s="1" t="s">
        <v>453</v>
      </c>
      <c r="W180" s="1" t="s">
        <v>102</v>
      </c>
      <c r="X180" s="1">
        <v>1</v>
      </c>
      <c r="AD180" s="1">
        <v>6154473</v>
      </c>
      <c r="AE180" s="1" t="s">
        <v>763</v>
      </c>
      <c r="AF180" s="1" t="s">
        <v>764</v>
      </c>
      <c r="AG180" s="1" t="s">
        <v>102</v>
      </c>
      <c r="AH180" s="69">
        <v>8191909</v>
      </c>
      <c r="AI180" s="70" t="s">
        <v>1390</v>
      </c>
      <c r="AP180" s="56">
        <v>6205852</v>
      </c>
      <c r="AQ180" s="56" t="s">
        <v>192</v>
      </c>
    </row>
    <row r="181" spans="2:43" x14ac:dyDescent="0.25">
      <c r="B181" s="19"/>
      <c r="C181" s="160"/>
      <c r="D181" s="121"/>
      <c r="E181" s="19"/>
      <c r="F181" s="19"/>
      <c r="G181" s="19"/>
      <c r="H181" s="19"/>
      <c r="I181" s="19"/>
      <c r="J181" s="19"/>
      <c r="K181" s="19"/>
      <c r="L181" s="19"/>
      <c r="M181" s="67"/>
      <c r="N181" s="67"/>
      <c r="O181" s="19"/>
      <c r="P181" s="19"/>
      <c r="R181" s="53" t="e">
        <f>VLOOKUP(N183,$T$12:$X514,2,0)</f>
        <v>#N/A</v>
      </c>
      <c r="T181" s="1">
        <v>8114251</v>
      </c>
      <c r="U181" s="1" t="s">
        <v>454</v>
      </c>
      <c r="V181" s="1" t="s">
        <v>455</v>
      </c>
      <c r="W181" s="1" t="s">
        <v>102</v>
      </c>
      <c r="X181" s="1">
        <v>50</v>
      </c>
      <c r="AD181" s="1">
        <v>6154475</v>
      </c>
      <c r="AE181" s="1" t="s">
        <v>765</v>
      </c>
      <c r="AF181" s="1" t="s">
        <v>766</v>
      </c>
      <c r="AG181" s="1" t="s">
        <v>102</v>
      </c>
      <c r="AH181" s="69">
        <v>8115673</v>
      </c>
      <c r="AI181" s="70" t="s">
        <v>257</v>
      </c>
      <c r="AP181" s="57">
        <v>6205852</v>
      </c>
      <c r="AQ181" s="57" t="s">
        <v>192</v>
      </c>
    </row>
    <row r="182" spans="2:43" ht="19.5" customHeight="1" x14ac:dyDescent="0.25">
      <c r="B182" s="14" t="s">
        <v>1293</v>
      </c>
      <c r="C182" s="157"/>
      <c r="D182" s="115"/>
      <c r="E182" s="14"/>
      <c r="F182" s="14"/>
      <c r="G182" s="14"/>
      <c r="H182" s="14"/>
      <c r="I182" s="14"/>
      <c r="J182" s="14"/>
      <c r="K182" s="8"/>
      <c r="L182" s="8"/>
      <c r="M182" s="63"/>
      <c r="N182" s="63"/>
      <c r="O182" s="8"/>
      <c r="P182" s="8"/>
      <c r="R182" s="53" t="e">
        <f>VLOOKUP(N184,$T$12:$X515,2,0)</f>
        <v>#N/A</v>
      </c>
      <c r="T182" s="1">
        <v>8114254</v>
      </c>
      <c r="U182" s="1" t="s">
        <v>456</v>
      </c>
      <c r="V182" s="1" t="s">
        <v>457</v>
      </c>
      <c r="W182" s="1" t="s">
        <v>102</v>
      </c>
      <c r="X182" s="1">
        <v>50</v>
      </c>
      <c r="AD182" s="1">
        <v>6141154</v>
      </c>
      <c r="AE182" s="1" t="s">
        <v>767</v>
      </c>
      <c r="AF182" s="1" t="s">
        <v>768</v>
      </c>
      <c r="AG182" s="1" t="s">
        <v>102</v>
      </c>
      <c r="AH182" s="69">
        <v>8119640</v>
      </c>
      <c r="AI182" s="70" t="s">
        <v>1391</v>
      </c>
      <c r="AP182" s="57">
        <v>6205852</v>
      </c>
      <c r="AQ182" s="57" t="s">
        <v>192</v>
      </c>
    </row>
    <row r="183" spans="2:43" ht="45" x14ac:dyDescent="0.25">
      <c r="B183" s="178" t="s">
        <v>14</v>
      </c>
      <c r="C183" s="178"/>
      <c r="D183" s="115"/>
      <c r="E183" s="8"/>
      <c r="F183" s="8"/>
      <c r="G183" s="8"/>
      <c r="H183" s="8"/>
      <c r="I183" s="8"/>
      <c r="J183" s="8"/>
      <c r="K183" s="8"/>
      <c r="L183" s="8"/>
      <c r="M183" s="63"/>
      <c r="N183" s="63"/>
      <c r="O183" s="8"/>
      <c r="P183" s="8"/>
      <c r="R183" s="53" t="e">
        <f>VLOOKUP(N185,$T$12:$X516,2,0)</f>
        <v>#N/A</v>
      </c>
      <c r="T183" s="1">
        <v>8114256</v>
      </c>
      <c r="U183" s="1" t="s">
        <v>458</v>
      </c>
      <c r="V183" s="1" t="s">
        <v>459</v>
      </c>
      <c r="W183" s="1" t="s">
        <v>102</v>
      </c>
      <c r="X183" s="1">
        <v>50</v>
      </c>
      <c r="AD183" s="1">
        <v>6154571</v>
      </c>
      <c r="AE183" s="1" t="s">
        <v>769</v>
      </c>
      <c r="AF183" s="1" t="s">
        <v>770</v>
      </c>
      <c r="AG183" s="1" t="s">
        <v>102</v>
      </c>
      <c r="AH183" s="69">
        <v>8119642</v>
      </c>
      <c r="AI183" s="70" t="s">
        <v>1392</v>
      </c>
      <c r="AP183" s="56">
        <v>8195149</v>
      </c>
      <c r="AQ183" s="56" t="s">
        <v>2070</v>
      </c>
    </row>
    <row r="184" spans="2:43" ht="22.5" x14ac:dyDescent="0.25">
      <c r="B184" s="30"/>
      <c r="C184" s="161"/>
      <c r="D184" s="122"/>
      <c r="E184" s="31"/>
      <c r="F184" s="31"/>
      <c r="G184" s="31"/>
      <c r="H184" s="31"/>
      <c r="I184" s="31"/>
      <c r="J184" s="31"/>
      <c r="K184" s="31"/>
      <c r="L184" s="31"/>
      <c r="M184" s="68"/>
      <c r="N184" s="68"/>
      <c r="O184" s="31"/>
      <c r="P184" s="32"/>
      <c r="R184" s="53" t="e">
        <f>VLOOKUP(N186,$T$12:$X517,2,0)</f>
        <v>#N/A</v>
      </c>
      <c r="T184" s="1">
        <v>8114257</v>
      </c>
      <c r="U184" s="1" t="s">
        <v>460</v>
      </c>
      <c r="V184" s="1" t="s">
        <v>461</v>
      </c>
      <c r="W184" s="1" t="s">
        <v>102</v>
      </c>
      <c r="X184" s="1">
        <v>20</v>
      </c>
      <c r="AD184" s="1">
        <v>6154574</v>
      </c>
      <c r="AE184" s="1" t="s">
        <v>771</v>
      </c>
      <c r="AF184" s="1" t="s">
        <v>772</v>
      </c>
      <c r="AG184" s="1" t="s">
        <v>102</v>
      </c>
      <c r="AH184" s="69">
        <v>8121661</v>
      </c>
      <c r="AI184" s="70" t="s">
        <v>292</v>
      </c>
      <c r="AP184" s="57">
        <v>8195149</v>
      </c>
      <c r="AQ184" s="57" t="s">
        <v>2070</v>
      </c>
    </row>
    <row r="185" spans="2:43" ht="56.25" x14ac:dyDescent="0.25">
      <c r="B185" s="36" t="s">
        <v>93</v>
      </c>
      <c r="C185" s="162"/>
      <c r="D185" s="121"/>
      <c r="E185" s="19"/>
      <c r="F185" s="19"/>
      <c r="G185" s="19"/>
      <c r="H185" s="19"/>
      <c r="I185" s="19"/>
      <c r="J185" s="19"/>
      <c r="K185" s="19"/>
      <c r="L185" s="19"/>
      <c r="M185" s="67"/>
      <c r="N185" s="67"/>
      <c r="O185" s="19"/>
      <c r="P185" s="33"/>
      <c r="R185" s="53" t="e">
        <f>VLOOKUP(N187,$T$12:$X518,2,0)</f>
        <v>#N/A</v>
      </c>
      <c r="T185" s="1">
        <v>8114258</v>
      </c>
      <c r="U185" s="1" t="s">
        <v>462</v>
      </c>
      <c r="V185" s="1" t="s">
        <v>463</v>
      </c>
      <c r="W185" s="1" t="s">
        <v>102</v>
      </c>
      <c r="X185" s="1">
        <v>50</v>
      </c>
      <c r="AD185" s="1">
        <v>6156353</v>
      </c>
      <c r="AE185" s="1" t="s">
        <v>773</v>
      </c>
      <c r="AF185" s="1" t="s">
        <v>773</v>
      </c>
      <c r="AG185" s="1" t="s">
        <v>102</v>
      </c>
      <c r="AH185" s="69">
        <v>8168588</v>
      </c>
      <c r="AI185" s="70" t="s">
        <v>1393</v>
      </c>
      <c r="AP185" s="57">
        <v>8195149</v>
      </c>
      <c r="AQ185" s="57" t="s">
        <v>2070</v>
      </c>
    </row>
    <row r="186" spans="2:43" ht="22.5" x14ac:dyDescent="0.25">
      <c r="B186" s="26" t="s">
        <v>31</v>
      </c>
      <c r="C186" s="163"/>
      <c r="D186" s="120"/>
      <c r="E186" s="18"/>
      <c r="F186" s="18"/>
      <c r="G186" s="18"/>
      <c r="H186" s="18"/>
      <c r="I186" s="18"/>
      <c r="J186" s="18"/>
      <c r="K186" s="18"/>
      <c r="L186" s="18"/>
      <c r="M186" s="66"/>
      <c r="N186" s="66"/>
      <c r="O186" s="18"/>
      <c r="P186" s="34"/>
      <c r="R186" s="53" t="e">
        <f>VLOOKUP(N188,$T$12:$X519,2,0)</f>
        <v>#N/A</v>
      </c>
      <c r="T186" s="1">
        <v>8114261</v>
      </c>
      <c r="U186" s="1" t="s">
        <v>464</v>
      </c>
      <c r="V186" s="1" t="s">
        <v>465</v>
      </c>
      <c r="W186" s="1" t="s">
        <v>102</v>
      </c>
      <c r="X186" s="1">
        <v>10</v>
      </c>
      <c r="AD186" s="1">
        <v>6156362</v>
      </c>
      <c r="AE186" s="1" t="s">
        <v>774</v>
      </c>
      <c r="AF186" s="1" t="s">
        <v>775</v>
      </c>
      <c r="AG186" s="1" t="s">
        <v>102</v>
      </c>
      <c r="AH186" s="69">
        <v>8169566</v>
      </c>
      <c r="AI186" s="70" t="s">
        <v>212</v>
      </c>
      <c r="AP186" s="57">
        <v>8195149</v>
      </c>
      <c r="AQ186" s="57" t="s">
        <v>2070</v>
      </c>
    </row>
    <row r="187" spans="2:43" ht="15.75" x14ac:dyDescent="0.25">
      <c r="B187" s="20"/>
      <c r="C187" s="164"/>
      <c r="D187" s="123"/>
      <c r="E187" s="20"/>
      <c r="F187" s="20"/>
      <c r="G187" s="20"/>
      <c r="H187" s="20"/>
      <c r="I187" s="20"/>
      <c r="J187" s="20"/>
      <c r="K187" s="20"/>
      <c r="L187" s="20"/>
      <c r="M187" s="67"/>
      <c r="N187" s="67"/>
      <c r="O187" s="20"/>
      <c r="P187" s="20"/>
      <c r="R187" s="53" t="e">
        <f>VLOOKUP(N189,$T$12:$X520,2,0)</f>
        <v>#N/A</v>
      </c>
      <c r="T187" s="1">
        <v>8114262</v>
      </c>
      <c r="U187" s="1" t="s">
        <v>466</v>
      </c>
      <c r="V187" s="1" t="s">
        <v>467</v>
      </c>
      <c r="W187" s="1" t="s">
        <v>102</v>
      </c>
      <c r="X187" s="1">
        <v>5</v>
      </c>
      <c r="AD187" s="1">
        <v>6156726</v>
      </c>
      <c r="AE187" s="1" t="s">
        <v>776</v>
      </c>
      <c r="AF187" s="1" t="s">
        <v>777</v>
      </c>
      <c r="AG187" s="1" t="s">
        <v>102</v>
      </c>
      <c r="AH187" s="69">
        <v>8178531</v>
      </c>
      <c r="AI187" s="70" t="s">
        <v>337</v>
      </c>
      <c r="AP187" s="57">
        <v>8195149</v>
      </c>
      <c r="AQ187" s="57" t="s">
        <v>2070</v>
      </c>
    </row>
    <row r="188" spans="2:43" ht="45" x14ac:dyDescent="0.25">
      <c r="B188" s="21" t="s">
        <v>32</v>
      </c>
      <c r="C188" s="152"/>
      <c r="D188" s="123"/>
      <c r="E188" s="20"/>
      <c r="F188" s="20"/>
      <c r="G188" s="20"/>
      <c r="H188" s="20"/>
      <c r="I188" s="20"/>
      <c r="J188" s="20"/>
      <c r="K188" s="20"/>
      <c r="L188" s="20"/>
      <c r="M188" s="67"/>
      <c r="N188" s="67"/>
      <c r="O188" s="20"/>
      <c r="P188" s="20"/>
      <c r="R188" s="53" t="e">
        <f>VLOOKUP(N190,$T$12:$X521,2,0)</f>
        <v>#N/A</v>
      </c>
      <c r="T188" s="1">
        <v>8115694</v>
      </c>
      <c r="U188" s="1" t="s">
        <v>468</v>
      </c>
      <c r="V188" s="1" t="s">
        <v>469</v>
      </c>
      <c r="W188" s="1" t="s">
        <v>102</v>
      </c>
      <c r="X188" s="1">
        <v>5</v>
      </c>
      <c r="AD188" s="1">
        <v>6156727</v>
      </c>
      <c r="AE188" s="1" t="s">
        <v>778</v>
      </c>
      <c r="AF188" s="1" t="s">
        <v>779</v>
      </c>
      <c r="AG188" s="1" t="s">
        <v>102</v>
      </c>
      <c r="AH188" s="69">
        <v>8178788</v>
      </c>
      <c r="AI188" s="70" t="s">
        <v>1394</v>
      </c>
      <c r="AP188" s="57">
        <v>8195149</v>
      </c>
      <c r="AQ188" s="57" t="s">
        <v>2070</v>
      </c>
    </row>
    <row r="189" spans="2:43" ht="17.25" customHeight="1" x14ac:dyDescent="0.25">
      <c r="B189" s="179"/>
      <c r="C189" s="180"/>
      <c r="D189" s="180"/>
      <c r="E189" s="180"/>
      <c r="F189" s="180"/>
      <c r="G189" s="180"/>
      <c r="H189" s="180"/>
      <c r="I189" s="180"/>
      <c r="J189" s="180"/>
      <c r="K189" s="180"/>
      <c r="L189" s="180"/>
      <c r="M189" s="180"/>
      <c r="N189" s="180"/>
      <c r="O189" s="180"/>
      <c r="P189" s="181"/>
      <c r="R189" s="53" t="e">
        <f>VLOOKUP(N191,$T$12:$X522,2,0)</f>
        <v>#N/A</v>
      </c>
      <c r="T189" s="1">
        <v>8115867</v>
      </c>
      <c r="U189" s="1" t="s">
        <v>470</v>
      </c>
      <c r="V189" s="1" t="s">
        <v>471</v>
      </c>
      <c r="W189" s="1" t="s">
        <v>102</v>
      </c>
      <c r="X189" s="1">
        <v>20</v>
      </c>
      <c r="AD189" s="1">
        <v>6156728</v>
      </c>
      <c r="AE189" s="1" t="s">
        <v>778</v>
      </c>
      <c r="AF189" s="1" t="s">
        <v>780</v>
      </c>
      <c r="AG189" s="1" t="s">
        <v>102</v>
      </c>
      <c r="AH189" s="69">
        <v>8181134</v>
      </c>
      <c r="AI189" s="70" t="s">
        <v>1395</v>
      </c>
      <c r="AP189" s="57">
        <v>8195149</v>
      </c>
      <c r="AQ189" s="57" t="s">
        <v>2070</v>
      </c>
    </row>
    <row r="190" spans="2:43" ht="45" x14ac:dyDescent="0.25">
      <c r="B190" s="182"/>
      <c r="C190" s="183"/>
      <c r="D190" s="183"/>
      <c r="E190" s="183"/>
      <c r="F190" s="183"/>
      <c r="G190" s="183"/>
      <c r="H190" s="183"/>
      <c r="I190" s="183"/>
      <c r="J190" s="183"/>
      <c r="K190" s="183"/>
      <c r="L190" s="183"/>
      <c r="M190" s="183"/>
      <c r="N190" s="183"/>
      <c r="O190" s="183"/>
      <c r="P190" s="184"/>
      <c r="R190" s="53" t="e">
        <f>VLOOKUP(N192,$T$12:$X523,2,0)</f>
        <v>#N/A</v>
      </c>
      <c r="T190" s="1">
        <v>8118779</v>
      </c>
      <c r="U190" s="1" t="s">
        <v>178</v>
      </c>
      <c r="V190" s="1" t="s">
        <v>178</v>
      </c>
      <c r="W190" s="1" t="s">
        <v>102</v>
      </c>
      <c r="X190" s="1">
        <v>1</v>
      </c>
      <c r="AD190" s="1">
        <v>6156853</v>
      </c>
      <c r="AE190" s="1" t="s">
        <v>781</v>
      </c>
      <c r="AF190" s="1" t="s">
        <v>782</v>
      </c>
      <c r="AG190" s="1" t="s">
        <v>102</v>
      </c>
      <c r="AH190" s="69">
        <v>8181576</v>
      </c>
      <c r="AI190" s="70" t="s">
        <v>1396</v>
      </c>
      <c r="AP190" s="56">
        <v>8199438</v>
      </c>
      <c r="AQ190" s="56" t="s">
        <v>95</v>
      </c>
    </row>
    <row r="191" spans="2:43" ht="22.5" x14ac:dyDescent="0.25">
      <c r="B191" s="182"/>
      <c r="C191" s="183"/>
      <c r="D191" s="183"/>
      <c r="E191" s="183"/>
      <c r="F191" s="183"/>
      <c r="G191" s="183"/>
      <c r="H191" s="183"/>
      <c r="I191" s="183"/>
      <c r="J191" s="183"/>
      <c r="K191" s="183"/>
      <c r="L191" s="183"/>
      <c r="M191" s="183"/>
      <c r="N191" s="183"/>
      <c r="O191" s="183"/>
      <c r="P191" s="184"/>
      <c r="R191" s="53" t="e">
        <f>VLOOKUP(N193,$T$12:$X524,2,0)</f>
        <v>#N/A</v>
      </c>
      <c r="T191" s="1">
        <v>8119585</v>
      </c>
      <c r="U191" s="1" t="s">
        <v>141</v>
      </c>
      <c r="V191" s="1" t="s">
        <v>472</v>
      </c>
      <c r="W191" s="1" t="s">
        <v>102</v>
      </c>
      <c r="X191" s="1">
        <v>1</v>
      </c>
      <c r="AD191" s="1">
        <v>8178692</v>
      </c>
      <c r="AE191" s="1" t="s">
        <v>783</v>
      </c>
      <c r="AF191" s="1" t="s">
        <v>784</v>
      </c>
      <c r="AG191" s="1" t="s">
        <v>102</v>
      </c>
      <c r="AH191" s="69">
        <v>8181830</v>
      </c>
      <c r="AI191" s="70" t="s">
        <v>345</v>
      </c>
      <c r="AP191" s="57">
        <v>8199438</v>
      </c>
      <c r="AQ191" s="57" t="s">
        <v>95</v>
      </c>
    </row>
    <row r="192" spans="2:43" ht="22.5" x14ac:dyDescent="0.25">
      <c r="B192" s="185"/>
      <c r="C192" s="186"/>
      <c r="D192" s="186"/>
      <c r="E192" s="186"/>
      <c r="F192" s="186"/>
      <c r="G192" s="186"/>
      <c r="H192" s="186"/>
      <c r="I192" s="186"/>
      <c r="J192" s="186"/>
      <c r="K192" s="186"/>
      <c r="L192" s="186"/>
      <c r="M192" s="186"/>
      <c r="N192" s="186"/>
      <c r="O192" s="186"/>
      <c r="P192" s="187"/>
      <c r="R192" s="53" t="e">
        <f>VLOOKUP(N194,$T$12:$X525,2,0)</f>
        <v>#N/A</v>
      </c>
      <c r="T192" s="1">
        <v>8119647</v>
      </c>
      <c r="U192" s="1" t="s">
        <v>473</v>
      </c>
      <c r="V192" s="1" t="s">
        <v>474</v>
      </c>
      <c r="W192" s="1" t="s">
        <v>102</v>
      </c>
      <c r="X192" s="1">
        <v>1</v>
      </c>
      <c r="AD192" s="1">
        <v>8178693</v>
      </c>
      <c r="AE192" s="1" t="s">
        <v>785</v>
      </c>
      <c r="AF192" s="1" t="s">
        <v>786</v>
      </c>
      <c r="AG192" s="1" t="s">
        <v>102</v>
      </c>
      <c r="AH192" s="69">
        <v>8181831</v>
      </c>
      <c r="AI192" s="70" t="s">
        <v>346</v>
      </c>
      <c r="AP192" s="57">
        <v>8199438</v>
      </c>
      <c r="AQ192" s="57" t="s">
        <v>95</v>
      </c>
    </row>
    <row r="193" spans="3:43" customFormat="1" ht="78.75" x14ac:dyDescent="0.25">
      <c r="C193" s="165"/>
      <c r="D193" s="124"/>
      <c r="M193" s="60"/>
      <c r="N193" s="60"/>
      <c r="Q193" s="1"/>
      <c r="R193" s="53" t="e">
        <f>VLOOKUP(N195,$T$12:$X526,2,0)</f>
        <v>#N/A</v>
      </c>
      <c r="T193">
        <v>8121650</v>
      </c>
      <c r="U193" t="s">
        <v>475</v>
      </c>
      <c r="V193" t="s">
        <v>476</v>
      </c>
      <c r="W193" t="s">
        <v>102</v>
      </c>
      <c r="X193">
        <v>12</v>
      </c>
      <c r="AD193">
        <v>8190383</v>
      </c>
      <c r="AE193" t="s">
        <v>787</v>
      </c>
      <c r="AF193" t="s">
        <v>788</v>
      </c>
      <c r="AG193" t="s">
        <v>102</v>
      </c>
      <c r="AH193" s="69">
        <v>6130465</v>
      </c>
      <c r="AI193" s="70" t="s">
        <v>1397</v>
      </c>
      <c r="AP193" s="57">
        <v>8199438</v>
      </c>
      <c r="AQ193" s="57" t="s">
        <v>95</v>
      </c>
    </row>
    <row r="194" spans="3:43" customFormat="1" ht="45" customHeight="1" x14ac:dyDescent="0.25">
      <c r="C194" s="165"/>
      <c r="D194" s="124"/>
      <c r="M194" s="60"/>
      <c r="N194" s="60"/>
      <c r="Q194" s="1"/>
      <c r="R194" s="53" t="e">
        <f>VLOOKUP(N196,$T$12:$X527,2,0)</f>
        <v>#N/A</v>
      </c>
      <c r="T194">
        <v>8121660</v>
      </c>
      <c r="U194" t="s">
        <v>477</v>
      </c>
      <c r="V194" t="s">
        <v>478</v>
      </c>
      <c r="W194" t="s">
        <v>102</v>
      </c>
      <c r="X194">
        <v>10</v>
      </c>
      <c r="AD194">
        <v>8190384</v>
      </c>
      <c r="AE194" t="s">
        <v>789</v>
      </c>
      <c r="AF194" t="s">
        <v>790</v>
      </c>
      <c r="AG194" t="s">
        <v>102</v>
      </c>
      <c r="AH194" s="69">
        <v>8191947</v>
      </c>
      <c r="AI194" s="70" t="s">
        <v>368</v>
      </c>
      <c r="AP194" s="57">
        <v>8199438</v>
      </c>
      <c r="AQ194" s="57" t="s">
        <v>95</v>
      </c>
    </row>
    <row r="195" spans="3:43" customFormat="1" ht="45" customHeight="1" x14ac:dyDescent="0.25">
      <c r="C195" s="39" t="s">
        <v>84</v>
      </c>
      <c r="D195" s="49"/>
      <c r="M195" s="60"/>
      <c r="N195" s="188" t="s">
        <v>30</v>
      </c>
      <c r="O195" s="188"/>
      <c r="R195" s="53" t="e">
        <f>VLOOKUP(N197,$T$12:$X528,2,0)</f>
        <v>#N/A</v>
      </c>
      <c r="T195">
        <v>8122756</v>
      </c>
      <c r="U195" t="s">
        <v>479</v>
      </c>
      <c r="V195" t="s">
        <v>480</v>
      </c>
      <c r="W195" t="s">
        <v>102</v>
      </c>
      <c r="X195">
        <v>5000</v>
      </c>
      <c r="AD195">
        <v>8191523</v>
      </c>
      <c r="AE195" t="s">
        <v>791</v>
      </c>
      <c r="AF195" t="s">
        <v>792</v>
      </c>
      <c r="AG195" t="s">
        <v>102</v>
      </c>
      <c r="AH195" s="69">
        <v>8191949</v>
      </c>
      <c r="AI195" s="70" t="s">
        <v>1398</v>
      </c>
      <c r="AP195" s="57">
        <v>8199438</v>
      </c>
      <c r="AQ195" s="57" t="s">
        <v>95</v>
      </c>
    </row>
    <row r="196" spans="3:43" customFormat="1" ht="22.5" x14ac:dyDescent="0.25">
      <c r="C196" s="39"/>
      <c r="D196" s="125"/>
      <c r="M196" s="60"/>
      <c r="N196" s="132"/>
      <c r="O196" s="132"/>
      <c r="R196" s="53" t="e">
        <f>VLOOKUP(N198,$T$12:$X529,2,0)</f>
        <v>#N/A</v>
      </c>
      <c r="T196">
        <v>8122757</v>
      </c>
      <c r="U196" t="s">
        <v>142</v>
      </c>
      <c r="V196" t="s">
        <v>481</v>
      </c>
      <c r="W196" t="s">
        <v>102</v>
      </c>
      <c r="X196">
        <v>50</v>
      </c>
      <c r="AD196">
        <v>8191794</v>
      </c>
      <c r="AE196" t="s">
        <v>793</v>
      </c>
      <c r="AF196" t="s">
        <v>793</v>
      </c>
      <c r="AG196" t="s">
        <v>102</v>
      </c>
      <c r="AH196" s="69">
        <v>8193770</v>
      </c>
      <c r="AI196" s="70" t="s">
        <v>224</v>
      </c>
      <c r="AP196" s="57">
        <v>8199438</v>
      </c>
      <c r="AQ196" s="57" t="s">
        <v>95</v>
      </c>
    </row>
    <row r="197" spans="3:43" customFormat="1" ht="42.75" customHeight="1" x14ac:dyDescent="0.25">
      <c r="C197" s="43" t="s">
        <v>88</v>
      </c>
      <c r="D197" s="49"/>
      <c r="M197" s="60"/>
      <c r="N197" s="173" t="s">
        <v>90</v>
      </c>
      <c r="O197" s="173"/>
      <c r="R197" s="53" t="e">
        <f>VLOOKUP(N199,$T$12:$X530,2,0)</f>
        <v>#N/A</v>
      </c>
      <c r="T197">
        <v>8122758</v>
      </c>
      <c r="U197" t="s">
        <v>184</v>
      </c>
      <c r="V197" t="s">
        <v>482</v>
      </c>
      <c r="W197" t="s">
        <v>102</v>
      </c>
      <c r="X197">
        <v>20</v>
      </c>
      <c r="AD197">
        <v>8191797</v>
      </c>
      <c r="AE197" t="s">
        <v>794</v>
      </c>
      <c r="AF197" t="s">
        <v>795</v>
      </c>
      <c r="AG197" t="s">
        <v>102</v>
      </c>
      <c r="AH197" s="69">
        <v>8193781</v>
      </c>
      <c r="AI197" s="70" t="s">
        <v>225</v>
      </c>
      <c r="AP197" s="56">
        <v>8118690</v>
      </c>
      <c r="AQ197" s="56" t="s">
        <v>2081</v>
      </c>
    </row>
    <row r="198" spans="3:43" customFormat="1" ht="33.75" x14ac:dyDescent="0.25">
      <c r="C198" s="52"/>
      <c r="D198" s="125"/>
      <c r="M198" s="60"/>
      <c r="N198" s="132"/>
      <c r="R198" s="53" t="e">
        <f>VLOOKUP(N200,$T$12:$X531,2,0)</f>
        <v>#N/A</v>
      </c>
      <c r="T198">
        <v>8123101</v>
      </c>
      <c r="U198" t="s">
        <v>483</v>
      </c>
      <c r="V198" t="s">
        <v>483</v>
      </c>
      <c r="W198" t="s">
        <v>102</v>
      </c>
      <c r="X198">
        <v>1</v>
      </c>
      <c r="AD198">
        <v>8191830</v>
      </c>
      <c r="AE198" t="s">
        <v>124</v>
      </c>
      <c r="AF198" t="s">
        <v>796</v>
      </c>
      <c r="AG198" t="s">
        <v>102</v>
      </c>
      <c r="AH198" s="69">
        <v>8181456</v>
      </c>
      <c r="AI198" s="70" t="s">
        <v>226</v>
      </c>
      <c r="AP198" s="57">
        <v>8118690</v>
      </c>
      <c r="AQ198" s="57" t="s">
        <v>2081</v>
      </c>
    </row>
    <row r="199" spans="3:43" customFormat="1" x14ac:dyDescent="0.25">
      <c r="C199" s="50" t="s">
        <v>15</v>
      </c>
      <c r="D199" s="126"/>
      <c r="M199" s="60"/>
      <c r="N199" s="189" t="s">
        <v>16</v>
      </c>
      <c r="O199" s="189"/>
      <c r="R199" s="53" t="e">
        <f>VLOOKUP(N201,$T$12:$X532,2,0)</f>
        <v>#N/A</v>
      </c>
      <c r="T199">
        <v>8126902</v>
      </c>
      <c r="U199" t="s">
        <v>484</v>
      </c>
      <c r="V199" t="s">
        <v>485</v>
      </c>
      <c r="W199" t="s">
        <v>102</v>
      </c>
      <c r="X199">
        <v>32</v>
      </c>
      <c r="AD199">
        <v>8193633</v>
      </c>
      <c r="AE199" t="s">
        <v>797</v>
      </c>
      <c r="AF199" t="s">
        <v>798</v>
      </c>
      <c r="AG199" t="s">
        <v>102</v>
      </c>
      <c r="AH199" s="69">
        <v>8126864</v>
      </c>
      <c r="AI199" s="70" t="s">
        <v>1399</v>
      </c>
      <c r="AP199" s="57">
        <v>8118690</v>
      </c>
      <c r="AQ199" s="57" t="s">
        <v>2081</v>
      </c>
    </row>
    <row r="200" spans="3:43" customFormat="1" ht="33.75" x14ac:dyDescent="0.25">
      <c r="C200" s="43" t="s">
        <v>89</v>
      </c>
      <c r="D200" s="126"/>
      <c r="M200" s="60"/>
      <c r="N200" s="173" t="s">
        <v>91</v>
      </c>
      <c r="O200" s="173"/>
      <c r="R200" s="53" t="e">
        <f>VLOOKUP(N202,$T$12:$X533,2,0)</f>
        <v>#N/A</v>
      </c>
      <c r="T200">
        <v>8126915</v>
      </c>
      <c r="U200" t="s">
        <v>486</v>
      </c>
      <c r="V200" t="s">
        <v>487</v>
      </c>
      <c r="W200" t="s">
        <v>102</v>
      </c>
      <c r="X200">
        <v>22</v>
      </c>
      <c r="AD200">
        <v>8193774</v>
      </c>
      <c r="AE200" t="s">
        <v>799</v>
      </c>
      <c r="AF200" t="s">
        <v>800</v>
      </c>
      <c r="AG200" t="s">
        <v>103</v>
      </c>
      <c r="AH200" s="69">
        <v>8168615</v>
      </c>
      <c r="AI200" s="70" t="s">
        <v>1400</v>
      </c>
      <c r="AP200" s="57">
        <v>8118690</v>
      </c>
      <c r="AQ200" s="57" t="s">
        <v>2081</v>
      </c>
    </row>
    <row r="201" spans="3:43" ht="33.75" x14ac:dyDescent="0.25">
      <c r="C201" s="50"/>
      <c r="D201" s="127"/>
      <c r="N201" s="133"/>
      <c r="Q201"/>
      <c r="R201" s="53" t="e">
        <f>VLOOKUP(N203,$T$12:$X534,2,0)</f>
        <v>#N/A</v>
      </c>
      <c r="T201" s="1">
        <v>8128470</v>
      </c>
      <c r="U201" s="1" t="s">
        <v>143</v>
      </c>
      <c r="V201" s="1" t="s">
        <v>488</v>
      </c>
      <c r="W201" s="1" t="s">
        <v>102</v>
      </c>
      <c r="X201" s="1">
        <v>2</v>
      </c>
      <c r="AD201" s="1">
        <v>8195108</v>
      </c>
      <c r="AE201" s="1" t="s">
        <v>126</v>
      </c>
      <c r="AF201" s="1" t="s">
        <v>801</v>
      </c>
      <c r="AG201" s="1" t="s">
        <v>102</v>
      </c>
      <c r="AH201" s="69">
        <v>8168617</v>
      </c>
      <c r="AI201" s="70" t="s">
        <v>1401</v>
      </c>
      <c r="AP201" s="56">
        <v>6205853</v>
      </c>
      <c r="AQ201" s="56" t="s">
        <v>192</v>
      </c>
    </row>
    <row r="202" spans="3:43" ht="45" x14ac:dyDescent="0.25">
      <c r="C202" s="51"/>
      <c r="D202" s="128"/>
      <c r="E202" s="38"/>
      <c r="F202" s="38"/>
      <c r="G202" s="38"/>
      <c r="H202" s="38"/>
      <c r="I202" s="38"/>
      <c r="J202" s="38"/>
      <c r="K202" s="38"/>
      <c r="L202" s="38"/>
      <c r="M202" s="129"/>
      <c r="N202" s="174"/>
      <c r="O202" s="174"/>
      <c r="Q202"/>
      <c r="R202" s="53" t="e">
        <f>VLOOKUP(N204,$T$12:$X535,2,0)</f>
        <v>#N/A</v>
      </c>
      <c r="T202" s="1">
        <v>8136090</v>
      </c>
      <c r="U202" s="1" t="s">
        <v>489</v>
      </c>
      <c r="V202" s="1" t="s">
        <v>490</v>
      </c>
      <c r="W202" s="1" t="s">
        <v>102</v>
      </c>
      <c r="X202" s="1">
        <v>10</v>
      </c>
      <c r="AD202" s="1">
        <v>8195122</v>
      </c>
      <c r="AE202" s="1" t="s">
        <v>802</v>
      </c>
      <c r="AF202" s="1" t="s">
        <v>803</v>
      </c>
      <c r="AG202" s="1" t="s">
        <v>102</v>
      </c>
      <c r="AH202" s="69">
        <v>6236920</v>
      </c>
      <c r="AI202" s="70" t="s">
        <v>1402</v>
      </c>
      <c r="AP202" s="57">
        <v>6205853</v>
      </c>
      <c r="AQ202" s="57" t="s">
        <v>192</v>
      </c>
    </row>
    <row r="203" spans="3:43" ht="33.75" x14ac:dyDescent="0.25">
      <c r="R203" s="53" t="e">
        <f>VLOOKUP(N205,$T$12:$X536,2,0)</f>
        <v>#N/A</v>
      </c>
      <c r="T203" s="1">
        <v>8136093</v>
      </c>
      <c r="U203" s="1" t="s">
        <v>491</v>
      </c>
      <c r="V203" s="1" t="s">
        <v>492</v>
      </c>
      <c r="W203" s="1" t="s">
        <v>102</v>
      </c>
      <c r="X203" s="1">
        <v>2</v>
      </c>
      <c r="AD203" s="1">
        <v>8195134</v>
      </c>
      <c r="AE203" s="1" t="s">
        <v>171</v>
      </c>
      <c r="AF203" s="1" t="s">
        <v>804</v>
      </c>
      <c r="AG203" s="1" t="s">
        <v>102</v>
      </c>
      <c r="AH203" s="69">
        <v>8168615</v>
      </c>
      <c r="AI203" s="70" t="s">
        <v>1403</v>
      </c>
      <c r="AP203" s="102">
        <v>8198217</v>
      </c>
      <c r="AQ203" s="102" t="s">
        <v>100</v>
      </c>
    </row>
    <row r="204" spans="3:43" ht="33.75" x14ac:dyDescent="0.25">
      <c r="R204" s="53" t="e">
        <f>VLOOKUP(N206,$T$12:$X537,2,0)</f>
        <v>#N/A</v>
      </c>
      <c r="T204" s="1">
        <v>8136095</v>
      </c>
      <c r="U204" s="1" t="s">
        <v>493</v>
      </c>
      <c r="V204" s="1" t="s">
        <v>494</v>
      </c>
      <c r="W204" s="1" t="s">
        <v>102</v>
      </c>
      <c r="X204" s="1">
        <v>14</v>
      </c>
      <c r="AD204" s="1">
        <v>8197653</v>
      </c>
      <c r="AE204" s="1" t="s">
        <v>805</v>
      </c>
      <c r="AF204" s="1" t="s">
        <v>806</v>
      </c>
      <c r="AG204" s="1" t="s">
        <v>102</v>
      </c>
      <c r="AH204" s="69">
        <v>8168617</v>
      </c>
      <c r="AI204" s="70" t="s">
        <v>1401</v>
      </c>
      <c r="AP204" s="56">
        <v>6205854</v>
      </c>
      <c r="AQ204" s="56" t="s">
        <v>192</v>
      </c>
    </row>
    <row r="205" spans="3:43" ht="45" x14ac:dyDescent="0.25">
      <c r="R205" s="53" t="e">
        <f>VLOOKUP(N207,$T$12:$X538,2,0)</f>
        <v>#N/A</v>
      </c>
      <c r="T205" s="1">
        <v>8136096</v>
      </c>
      <c r="U205" s="1" t="s">
        <v>144</v>
      </c>
      <c r="V205" s="1" t="s">
        <v>495</v>
      </c>
      <c r="W205" s="1" t="s">
        <v>102</v>
      </c>
      <c r="X205" s="1">
        <v>12</v>
      </c>
      <c r="AD205" s="1">
        <v>6032585</v>
      </c>
      <c r="AE205" s="1" t="s">
        <v>807</v>
      </c>
      <c r="AF205" s="1" t="s">
        <v>808</v>
      </c>
      <c r="AG205" s="1" t="s">
        <v>102</v>
      </c>
      <c r="AH205" s="69">
        <v>6236921</v>
      </c>
      <c r="AI205" s="70" t="s">
        <v>1404</v>
      </c>
      <c r="AP205" s="57">
        <v>6205854</v>
      </c>
      <c r="AQ205" s="57" t="s">
        <v>192</v>
      </c>
    </row>
    <row r="206" spans="3:43" ht="45" x14ac:dyDescent="0.25">
      <c r="R206" s="53" t="e">
        <f>VLOOKUP(N208,$T$12:$X539,2,0)</f>
        <v>#N/A</v>
      </c>
      <c r="T206" s="1">
        <v>8136098</v>
      </c>
      <c r="U206" s="1" t="s">
        <v>496</v>
      </c>
      <c r="V206" s="1" t="s">
        <v>497</v>
      </c>
      <c r="W206" s="1" t="s">
        <v>102</v>
      </c>
      <c r="X206" s="1">
        <v>14</v>
      </c>
      <c r="AD206" s="1">
        <v>6192546</v>
      </c>
      <c r="AE206" s="1" t="s">
        <v>809</v>
      </c>
      <c r="AF206" s="1" t="s">
        <v>810</v>
      </c>
      <c r="AG206" s="1" t="s">
        <v>102</v>
      </c>
      <c r="AH206" s="69">
        <v>8100112</v>
      </c>
      <c r="AI206" s="70" t="s">
        <v>533</v>
      </c>
      <c r="AP206" s="56">
        <v>8197997</v>
      </c>
      <c r="AQ206" s="56" t="s">
        <v>196</v>
      </c>
    </row>
    <row r="207" spans="3:43" ht="45" x14ac:dyDescent="0.25">
      <c r="R207" s="53" t="e">
        <f>VLOOKUP(N209,$T$12:$X540,2,0)</f>
        <v>#N/A</v>
      </c>
      <c r="T207" s="1">
        <v>8176719</v>
      </c>
      <c r="U207" s="1" t="s">
        <v>179</v>
      </c>
      <c r="V207" s="1" t="s">
        <v>179</v>
      </c>
      <c r="W207" s="1" t="s">
        <v>102</v>
      </c>
      <c r="X207" s="1">
        <v>2</v>
      </c>
      <c r="AD207" s="1">
        <v>8198166</v>
      </c>
      <c r="AE207" s="1" t="s">
        <v>811</v>
      </c>
      <c r="AF207" s="1" t="s">
        <v>811</v>
      </c>
      <c r="AG207" s="1" t="s">
        <v>102</v>
      </c>
      <c r="AH207" s="69">
        <v>8136054</v>
      </c>
      <c r="AI207" s="70" t="s">
        <v>1405</v>
      </c>
      <c r="AP207" s="57">
        <v>8197997</v>
      </c>
      <c r="AQ207" s="57" t="s">
        <v>196</v>
      </c>
    </row>
    <row r="208" spans="3:43" ht="33.75" x14ac:dyDescent="0.25">
      <c r="R208" s="53" t="e">
        <f>VLOOKUP(N210,$T$12:$X541,2,0)</f>
        <v>#N/A</v>
      </c>
      <c r="T208" s="1">
        <v>8178530</v>
      </c>
      <c r="U208" s="1" t="s">
        <v>498</v>
      </c>
      <c r="V208" s="1" t="s">
        <v>498</v>
      </c>
      <c r="W208" s="1" t="s">
        <v>102</v>
      </c>
      <c r="X208" s="1">
        <v>1</v>
      </c>
      <c r="AD208" s="1">
        <v>6192606</v>
      </c>
      <c r="AE208" s="1" t="s">
        <v>812</v>
      </c>
      <c r="AF208" s="1" t="s">
        <v>813</v>
      </c>
      <c r="AG208" s="1" t="s">
        <v>102</v>
      </c>
      <c r="AH208" s="69">
        <v>8117851</v>
      </c>
      <c r="AI208" s="70" t="s">
        <v>1324</v>
      </c>
      <c r="AP208" s="57">
        <v>8197997</v>
      </c>
      <c r="AQ208" s="57" t="s">
        <v>196</v>
      </c>
    </row>
    <row r="209" spans="18:43" ht="22.5" x14ac:dyDescent="0.25">
      <c r="R209" s="53" t="e">
        <f>VLOOKUP(N211,$T$12:$X542,2,0)</f>
        <v>#N/A</v>
      </c>
      <c r="T209" s="1">
        <v>8193897</v>
      </c>
      <c r="U209" s="1" t="s">
        <v>499</v>
      </c>
      <c r="V209" s="1" t="s">
        <v>500</v>
      </c>
      <c r="W209" s="1" t="s">
        <v>102</v>
      </c>
      <c r="X209" s="1">
        <v>2</v>
      </c>
      <c r="AD209" s="1">
        <v>6192607</v>
      </c>
      <c r="AE209" s="1" t="s">
        <v>814</v>
      </c>
      <c r="AF209" s="1" t="s">
        <v>814</v>
      </c>
      <c r="AG209" s="1" t="s">
        <v>102</v>
      </c>
      <c r="AH209" s="69">
        <v>8190346</v>
      </c>
      <c r="AI209" s="70" t="s">
        <v>1406</v>
      </c>
      <c r="AP209" s="57">
        <v>8197997</v>
      </c>
      <c r="AQ209" s="57" t="s">
        <v>196</v>
      </c>
    </row>
    <row r="210" spans="18:43" ht="22.5" x14ac:dyDescent="0.25">
      <c r="R210" s="53" t="e">
        <f>VLOOKUP(N212,$T$12:$X543,2,0)</f>
        <v>#N/A</v>
      </c>
      <c r="T210" s="1">
        <v>8195232</v>
      </c>
      <c r="U210" s="1" t="s">
        <v>501</v>
      </c>
      <c r="V210" s="1" t="s">
        <v>502</v>
      </c>
      <c r="W210" s="1" t="s">
        <v>102</v>
      </c>
      <c r="X210" s="1">
        <v>2</v>
      </c>
      <c r="AD210" s="1">
        <v>6192613</v>
      </c>
      <c r="AE210" s="1" t="s">
        <v>815</v>
      </c>
      <c r="AF210" s="1" t="s">
        <v>816</v>
      </c>
      <c r="AG210" s="1" t="s">
        <v>102</v>
      </c>
      <c r="AH210" s="69">
        <v>8193668</v>
      </c>
      <c r="AI210" s="70" t="s">
        <v>1407</v>
      </c>
      <c r="AP210" s="56">
        <v>8190392</v>
      </c>
      <c r="AQ210" s="56" t="s">
        <v>2070</v>
      </c>
    </row>
    <row r="211" spans="18:43" ht="22.5" x14ac:dyDescent="0.25">
      <c r="R211" s="53" t="e">
        <f>VLOOKUP(N213,$T$12:$X544,2,0)</f>
        <v>#N/A</v>
      </c>
      <c r="T211" s="1">
        <v>8198218</v>
      </c>
      <c r="U211" s="1" t="s">
        <v>181</v>
      </c>
      <c r="V211" s="1" t="s">
        <v>503</v>
      </c>
      <c r="W211" s="1" t="s">
        <v>102</v>
      </c>
      <c r="X211" s="1">
        <v>5</v>
      </c>
      <c r="AD211" s="1">
        <v>6192547</v>
      </c>
      <c r="AE211" s="1" t="s">
        <v>817</v>
      </c>
      <c r="AF211" s="1" t="s">
        <v>818</v>
      </c>
      <c r="AG211" s="1" t="s">
        <v>102</v>
      </c>
      <c r="AH211" s="69">
        <v>8195129</v>
      </c>
      <c r="AI211" s="70" t="s">
        <v>1408</v>
      </c>
      <c r="AP211" s="57">
        <v>8190392</v>
      </c>
      <c r="AQ211" s="57" t="s">
        <v>2070</v>
      </c>
    </row>
    <row r="212" spans="18:43" ht="45" x14ac:dyDescent="0.25">
      <c r="R212" s="53" t="e">
        <f>VLOOKUP(N214,$T$12:$X545,2,0)</f>
        <v>#N/A</v>
      </c>
      <c r="T212" s="1">
        <v>8198214</v>
      </c>
      <c r="U212" s="1" t="s">
        <v>504</v>
      </c>
      <c r="V212" s="1" t="s">
        <v>505</v>
      </c>
      <c r="W212" s="1" t="s">
        <v>102</v>
      </c>
      <c r="X212" s="1">
        <v>10</v>
      </c>
      <c r="AD212" s="1">
        <v>6192548</v>
      </c>
      <c r="AE212" s="1" t="s">
        <v>819</v>
      </c>
      <c r="AF212" s="1" t="s">
        <v>820</v>
      </c>
      <c r="AG212" s="1" t="s">
        <v>102</v>
      </c>
      <c r="AH212" s="69">
        <v>8117859</v>
      </c>
      <c r="AI212" s="70" t="s">
        <v>1409</v>
      </c>
      <c r="AP212" s="102">
        <v>6187006</v>
      </c>
      <c r="AQ212" s="102" t="s">
        <v>192</v>
      </c>
    </row>
    <row r="213" spans="18:43" ht="22.5" x14ac:dyDescent="0.25">
      <c r="R213" s="53" t="e">
        <f>VLOOKUP(N215,$T$12:$X546,2,0)</f>
        <v>#N/A</v>
      </c>
      <c r="T213" s="1">
        <v>8198228</v>
      </c>
      <c r="U213" s="1" t="s">
        <v>149</v>
      </c>
      <c r="V213" s="1" t="s">
        <v>506</v>
      </c>
      <c r="W213" s="1" t="s">
        <v>102</v>
      </c>
      <c r="X213" s="1">
        <v>10</v>
      </c>
      <c r="AD213" s="1">
        <v>6192543</v>
      </c>
      <c r="AE213" s="1" t="s">
        <v>821</v>
      </c>
      <c r="AF213" s="1" t="s">
        <v>822</v>
      </c>
      <c r="AG213" s="1" t="s">
        <v>102</v>
      </c>
      <c r="AH213" s="69">
        <v>8177250</v>
      </c>
      <c r="AI213" s="70" t="s">
        <v>1410</v>
      </c>
      <c r="AP213" s="56">
        <v>8119044</v>
      </c>
      <c r="AQ213" s="56" t="s">
        <v>95</v>
      </c>
    </row>
    <row r="214" spans="18:43" ht="33.75" x14ac:dyDescent="0.25">
      <c r="R214" s="53" t="e">
        <f>VLOOKUP(N216,$T$12:$X547,2,0)</f>
        <v>#N/A</v>
      </c>
      <c r="T214" s="1">
        <v>8198212</v>
      </c>
      <c r="U214" s="1" t="s">
        <v>507</v>
      </c>
      <c r="V214" s="1" t="s">
        <v>508</v>
      </c>
      <c r="W214" s="1" t="s">
        <v>102</v>
      </c>
      <c r="X214" s="1">
        <v>10</v>
      </c>
      <c r="AD214" s="1">
        <v>6192549</v>
      </c>
      <c r="AE214" s="1" t="s">
        <v>823</v>
      </c>
      <c r="AF214" s="1" t="s">
        <v>824</v>
      </c>
      <c r="AG214" s="1" t="s">
        <v>102</v>
      </c>
      <c r="AH214" s="69">
        <v>8191835</v>
      </c>
      <c r="AI214" s="70" t="s">
        <v>221</v>
      </c>
      <c r="AP214" s="57">
        <v>8119044</v>
      </c>
      <c r="AQ214" s="57" t="s">
        <v>95</v>
      </c>
    </row>
    <row r="215" spans="18:43" ht="22.5" x14ac:dyDescent="0.25">
      <c r="R215" s="53" t="e">
        <f>VLOOKUP(N217,$T$12:$X548,2,0)</f>
        <v>#N/A</v>
      </c>
      <c r="T215" s="1">
        <v>8199258</v>
      </c>
      <c r="U215" s="1" t="s">
        <v>509</v>
      </c>
      <c r="V215" s="1" t="s">
        <v>510</v>
      </c>
      <c r="W215" s="1" t="s">
        <v>102</v>
      </c>
      <c r="X215" s="1">
        <v>4</v>
      </c>
      <c r="AD215" s="1">
        <v>6192545</v>
      </c>
      <c r="AE215" s="1" t="s">
        <v>825</v>
      </c>
      <c r="AF215" s="1" t="s">
        <v>826</v>
      </c>
      <c r="AG215" s="1" t="s">
        <v>102</v>
      </c>
      <c r="AH215" s="69">
        <v>8193638</v>
      </c>
      <c r="AI215" s="70" t="s">
        <v>1411</v>
      </c>
      <c r="AP215" s="57">
        <v>8119044</v>
      </c>
      <c r="AQ215" s="57" t="s">
        <v>95</v>
      </c>
    </row>
    <row r="216" spans="18:43" ht="22.5" x14ac:dyDescent="0.25">
      <c r="R216" s="53" t="e">
        <f>VLOOKUP(N218,$T$12:$X549,2,0)</f>
        <v>#N/A</v>
      </c>
      <c r="T216" s="1">
        <v>8198217</v>
      </c>
      <c r="U216" s="1" t="s">
        <v>182</v>
      </c>
      <c r="V216" s="1" t="s">
        <v>511</v>
      </c>
      <c r="W216" s="1" t="s">
        <v>102</v>
      </c>
      <c r="X216" s="1">
        <v>4</v>
      </c>
      <c r="AD216" s="1">
        <v>6192544</v>
      </c>
      <c r="AE216" s="1" t="s">
        <v>827</v>
      </c>
      <c r="AF216" s="1" t="s">
        <v>828</v>
      </c>
      <c r="AG216" s="1" t="s">
        <v>102</v>
      </c>
      <c r="AH216" s="69">
        <v>8193667</v>
      </c>
      <c r="AI216" s="70" t="s">
        <v>1412</v>
      </c>
      <c r="AP216" s="57">
        <v>8119044</v>
      </c>
      <c r="AQ216" s="57" t="s">
        <v>95</v>
      </c>
    </row>
    <row r="217" spans="18:43" ht="22.5" x14ac:dyDescent="0.25">
      <c r="R217" s="53" t="e">
        <f>VLOOKUP(N219,$T$12:$X550,2,0)</f>
        <v>#N/A</v>
      </c>
      <c r="T217" s="1" t="s">
        <v>512</v>
      </c>
      <c r="U217" s="1" t="s">
        <v>513</v>
      </c>
      <c r="V217" s="1" t="s">
        <v>513</v>
      </c>
      <c r="W217" s="1" t="s">
        <v>102</v>
      </c>
      <c r="X217" s="1">
        <v>1</v>
      </c>
      <c r="AD217" s="1">
        <v>8198160</v>
      </c>
      <c r="AE217" s="1" t="s">
        <v>829</v>
      </c>
      <c r="AF217" s="1" t="s">
        <v>830</v>
      </c>
      <c r="AG217" s="1" t="s">
        <v>102</v>
      </c>
      <c r="AH217" s="69">
        <v>8198217</v>
      </c>
      <c r="AI217" s="70" t="s">
        <v>511</v>
      </c>
      <c r="AP217" s="56">
        <v>8189078</v>
      </c>
      <c r="AQ217" s="56" t="s">
        <v>2082</v>
      </c>
    </row>
    <row r="218" spans="18:43" ht="45" x14ac:dyDescent="0.25">
      <c r="R218" s="53" t="e">
        <f>VLOOKUP(N220,$T$12:$X551,2,0)</f>
        <v>#N/A</v>
      </c>
      <c r="T218" s="1" t="s">
        <v>514</v>
      </c>
      <c r="U218" s="1" t="s">
        <v>515</v>
      </c>
      <c r="V218" s="1" t="s">
        <v>515</v>
      </c>
      <c r="W218" s="1" t="s">
        <v>102</v>
      </c>
      <c r="X218" s="1">
        <v>1</v>
      </c>
      <c r="AD218" s="1">
        <v>8198157</v>
      </c>
      <c r="AE218" s="1" t="s">
        <v>127</v>
      </c>
      <c r="AF218" s="1" t="s">
        <v>831</v>
      </c>
      <c r="AG218" s="1" t="s">
        <v>102</v>
      </c>
      <c r="AH218" s="69">
        <v>8190398</v>
      </c>
      <c r="AI218" s="70" t="s">
        <v>1413</v>
      </c>
      <c r="AP218" s="57">
        <v>8189078</v>
      </c>
      <c r="AQ218" s="57" t="s">
        <v>2082</v>
      </c>
    </row>
    <row r="219" spans="18:43" x14ac:dyDescent="0.25">
      <c r="R219" s="53" t="e">
        <f>VLOOKUP(N221,$T$12:$X552,2,0)</f>
        <v>#N/A</v>
      </c>
      <c r="T219" s="1" t="s">
        <v>516</v>
      </c>
      <c r="U219" s="1" t="s">
        <v>517</v>
      </c>
      <c r="V219" s="1" t="s">
        <v>518</v>
      </c>
      <c r="W219" s="1" t="s">
        <v>102</v>
      </c>
      <c r="X219" s="1">
        <v>1</v>
      </c>
      <c r="AD219" s="1">
        <v>8198158</v>
      </c>
      <c r="AE219" s="1" t="s">
        <v>128</v>
      </c>
      <c r="AF219" s="1" t="s">
        <v>832</v>
      </c>
      <c r="AG219" s="1" t="s">
        <v>102</v>
      </c>
      <c r="AH219" s="71">
        <v>8124048</v>
      </c>
      <c r="AI219" s="70" t="s">
        <v>1414</v>
      </c>
      <c r="AP219" s="57">
        <v>8189078</v>
      </c>
      <c r="AQ219" s="57" t="s">
        <v>2082</v>
      </c>
    </row>
    <row r="220" spans="18:43" x14ac:dyDescent="0.25">
      <c r="R220" s="53" t="e">
        <f>VLOOKUP(N222,$T$12:$X553,2,0)</f>
        <v>#N/A</v>
      </c>
      <c r="T220" s="1" t="s">
        <v>519</v>
      </c>
      <c r="U220" s="1" t="s">
        <v>520</v>
      </c>
      <c r="V220" s="1" t="s">
        <v>521</v>
      </c>
      <c r="W220" s="1" t="s">
        <v>102</v>
      </c>
      <c r="X220" s="1">
        <v>1</v>
      </c>
      <c r="AD220" s="1">
        <v>6192605</v>
      </c>
      <c r="AE220" s="1" t="s">
        <v>833</v>
      </c>
      <c r="AF220" s="1" t="s">
        <v>834</v>
      </c>
      <c r="AG220" s="1" t="s">
        <v>102</v>
      </c>
      <c r="AH220" s="69">
        <v>8124050</v>
      </c>
      <c r="AI220" s="70" t="s">
        <v>1415</v>
      </c>
      <c r="AP220" s="56">
        <v>8100118</v>
      </c>
      <c r="AQ220" s="56" t="s">
        <v>98</v>
      </c>
    </row>
    <row r="221" spans="18:43" x14ac:dyDescent="0.25">
      <c r="R221" s="53" t="e">
        <f>VLOOKUP(N223,$T$12:$X554,2,0)</f>
        <v>#N/A</v>
      </c>
      <c r="T221" s="1" t="s">
        <v>522</v>
      </c>
      <c r="U221" s="1" t="s">
        <v>523</v>
      </c>
      <c r="V221" s="1" t="s">
        <v>524</v>
      </c>
      <c r="W221" s="1" t="s">
        <v>102</v>
      </c>
      <c r="X221" s="1">
        <v>1</v>
      </c>
      <c r="AD221" s="1">
        <v>6192608</v>
      </c>
      <c r="AE221" s="1" t="s">
        <v>835</v>
      </c>
      <c r="AF221" s="1" t="s">
        <v>835</v>
      </c>
      <c r="AG221" s="1" t="s">
        <v>102</v>
      </c>
      <c r="AH221" s="69">
        <v>8168682</v>
      </c>
      <c r="AI221" s="70" t="s">
        <v>1416</v>
      </c>
      <c r="AP221" s="57">
        <v>8100118</v>
      </c>
      <c r="AQ221" s="57" t="s">
        <v>98</v>
      </c>
    </row>
    <row r="222" spans="18:43" x14ac:dyDescent="0.25">
      <c r="R222" s="53" t="e">
        <f>VLOOKUP(N224,$T$12:$X555,2,0)</f>
        <v>#N/A</v>
      </c>
      <c r="T222" s="1" t="s">
        <v>525</v>
      </c>
      <c r="U222" s="1" t="s">
        <v>526</v>
      </c>
      <c r="V222" s="1" t="s">
        <v>527</v>
      </c>
      <c r="W222" s="1" t="s">
        <v>102</v>
      </c>
      <c r="X222" s="1">
        <v>1</v>
      </c>
      <c r="AD222" s="1">
        <v>6192609</v>
      </c>
      <c r="AE222" s="1" t="s">
        <v>836</v>
      </c>
      <c r="AF222" s="1" t="s">
        <v>836</v>
      </c>
      <c r="AG222" s="1" t="s">
        <v>102</v>
      </c>
      <c r="AH222" s="69">
        <v>8118756</v>
      </c>
      <c r="AI222" s="70" t="s">
        <v>1417</v>
      </c>
      <c r="AP222" s="57">
        <v>8100118</v>
      </c>
      <c r="AQ222" s="57" t="s">
        <v>98</v>
      </c>
    </row>
    <row r="223" spans="18:43" x14ac:dyDescent="0.25">
      <c r="R223" s="53" t="e">
        <f>VLOOKUP(N225,$T$12:$X556,2,0)</f>
        <v>#N/A</v>
      </c>
      <c r="T223" s="1">
        <v>8199349</v>
      </c>
      <c r="U223" s="1" t="s">
        <v>528</v>
      </c>
      <c r="V223" s="1" t="s">
        <v>528</v>
      </c>
      <c r="W223" s="1" t="s">
        <v>102</v>
      </c>
      <c r="X223" s="1">
        <v>1</v>
      </c>
      <c r="AD223" s="1">
        <v>6192600</v>
      </c>
      <c r="AE223" s="1" t="s">
        <v>837</v>
      </c>
      <c r="AF223" s="1" t="s">
        <v>838</v>
      </c>
      <c r="AG223" s="1" t="s">
        <v>102</v>
      </c>
      <c r="AH223" s="69">
        <v>8190302</v>
      </c>
      <c r="AI223" s="70" t="s">
        <v>1418</v>
      </c>
      <c r="AP223" s="57">
        <v>8100118</v>
      </c>
      <c r="AQ223" s="57" t="s">
        <v>98</v>
      </c>
    </row>
    <row r="224" spans="18:43" ht="22.5" x14ac:dyDescent="0.25">
      <c r="R224" s="53" t="e">
        <f>VLOOKUP(N226,$T$12:$X557,2,0)</f>
        <v>#N/A</v>
      </c>
      <c r="T224" s="1">
        <v>8199432</v>
      </c>
      <c r="U224" s="1" t="s">
        <v>529</v>
      </c>
      <c r="V224" s="1" t="s">
        <v>529</v>
      </c>
      <c r="W224" s="1" t="s">
        <v>102</v>
      </c>
      <c r="X224" s="1">
        <v>1</v>
      </c>
      <c r="AD224" s="1">
        <v>8198167</v>
      </c>
      <c r="AE224" s="1" t="s">
        <v>839</v>
      </c>
      <c r="AF224" s="1" t="s">
        <v>839</v>
      </c>
      <c r="AG224" s="1" t="s">
        <v>102</v>
      </c>
      <c r="AH224" s="69">
        <v>8168683</v>
      </c>
      <c r="AI224" s="70" t="s">
        <v>1419</v>
      </c>
      <c r="AP224" s="56">
        <v>8198194</v>
      </c>
      <c r="AQ224" s="56" t="s">
        <v>192</v>
      </c>
    </row>
    <row r="225" spans="18:43" ht="22.5" x14ac:dyDescent="0.25">
      <c r="R225" s="53" t="e">
        <f>VLOOKUP(N227,$T$12:$X558,2,0)</f>
        <v>#N/A</v>
      </c>
      <c r="T225" s="1">
        <v>8199324</v>
      </c>
      <c r="U225" s="1" t="s">
        <v>530</v>
      </c>
      <c r="V225" s="1" t="s">
        <v>530</v>
      </c>
      <c r="W225" s="1" t="s">
        <v>102</v>
      </c>
      <c r="X225" s="1">
        <v>1</v>
      </c>
      <c r="AD225" s="1">
        <v>6192602</v>
      </c>
      <c r="AE225" s="1" t="s">
        <v>840</v>
      </c>
      <c r="AF225" s="1" t="s">
        <v>841</v>
      </c>
      <c r="AG225" s="1" t="s">
        <v>102</v>
      </c>
      <c r="AH225" s="69">
        <v>8168894</v>
      </c>
      <c r="AI225" s="70" t="s">
        <v>233</v>
      </c>
      <c r="AP225" s="57">
        <v>8198194</v>
      </c>
      <c r="AQ225" s="57" t="s">
        <v>192</v>
      </c>
    </row>
    <row r="226" spans="18:43" x14ac:dyDescent="0.25">
      <c r="R226" s="53" t="e">
        <f>VLOOKUP(N228,$T$12:$X559,2,0)</f>
        <v>#N/A</v>
      </c>
      <c r="T226" s="1">
        <v>8100111</v>
      </c>
      <c r="U226" s="1" t="s">
        <v>531</v>
      </c>
      <c r="V226" s="1" t="s">
        <v>532</v>
      </c>
      <c r="W226" s="1" t="s">
        <v>102</v>
      </c>
      <c r="X226" s="1">
        <v>1</v>
      </c>
      <c r="AD226" s="1">
        <v>8198156</v>
      </c>
      <c r="AE226" s="1" t="s">
        <v>129</v>
      </c>
      <c r="AF226" s="1" t="s">
        <v>842</v>
      </c>
      <c r="AG226" s="1" t="s">
        <v>102</v>
      </c>
      <c r="AH226" s="69">
        <v>8113776</v>
      </c>
      <c r="AI226" s="70" t="s">
        <v>1420</v>
      </c>
      <c r="AP226" s="57">
        <v>8198194</v>
      </c>
      <c r="AQ226" s="57" t="s">
        <v>192</v>
      </c>
    </row>
    <row r="227" spans="18:43" ht="22.5" x14ac:dyDescent="0.25">
      <c r="R227" s="53" t="e">
        <f>VLOOKUP(N229,$T$12:$X560,2,0)</f>
        <v>#N/A</v>
      </c>
      <c r="T227" s="1">
        <v>8100112</v>
      </c>
      <c r="U227" s="1" t="s">
        <v>186</v>
      </c>
      <c r="V227" s="1" t="s">
        <v>533</v>
      </c>
      <c r="W227" s="1" t="s">
        <v>102</v>
      </c>
      <c r="X227" s="1">
        <v>1</v>
      </c>
      <c r="AD227" s="1">
        <v>8198154</v>
      </c>
      <c r="AE227" s="1" t="s">
        <v>130</v>
      </c>
      <c r="AF227" s="1" t="s">
        <v>843</v>
      </c>
      <c r="AG227" s="1" t="s">
        <v>102</v>
      </c>
      <c r="AH227" s="69">
        <v>8100890</v>
      </c>
      <c r="AI227" s="70" t="s">
        <v>1421</v>
      </c>
      <c r="AP227" s="56">
        <v>6205856</v>
      </c>
      <c r="AQ227" s="56" t="s">
        <v>192</v>
      </c>
    </row>
    <row r="228" spans="18:43" ht="22.5" x14ac:dyDescent="0.25">
      <c r="R228" s="53" t="e">
        <f>VLOOKUP(N230,$T$12:$X561,2,0)</f>
        <v>#N/A</v>
      </c>
      <c r="T228" s="1">
        <v>8100142</v>
      </c>
      <c r="U228" s="1" t="s">
        <v>534</v>
      </c>
      <c r="V228" s="1" t="s">
        <v>535</v>
      </c>
      <c r="W228" s="1" t="s">
        <v>102</v>
      </c>
      <c r="X228" s="1">
        <v>2</v>
      </c>
      <c r="AD228" s="1">
        <v>8198155</v>
      </c>
      <c r="AE228" s="1" t="s">
        <v>131</v>
      </c>
      <c r="AF228" s="1" t="s">
        <v>844</v>
      </c>
      <c r="AG228" s="1" t="s">
        <v>102</v>
      </c>
      <c r="AH228" s="69">
        <v>8188931</v>
      </c>
      <c r="AI228" s="70" t="s">
        <v>1422</v>
      </c>
      <c r="AP228" s="57">
        <v>6205856</v>
      </c>
      <c r="AQ228" s="57" t="s">
        <v>192</v>
      </c>
    </row>
    <row r="229" spans="18:43" x14ac:dyDescent="0.25">
      <c r="R229" s="53" t="e">
        <f>VLOOKUP(N231,$T$12:$X562,2,0)</f>
        <v>#N/A</v>
      </c>
      <c r="T229" s="1">
        <v>8116564</v>
      </c>
      <c r="U229" s="1" t="s">
        <v>536</v>
      </c>
      <c r="V229" s="1" t="s">
        <v>536</v>
      </c>
      <c r="W229" s="1" t="s">
        <v>102</v>
      </c>
      <c r="X229" s="1">
        <v>1</v>
      </c>
      <c r="AD229" s="1">
        <v>8198153</v>
      </c>
      <c r="AE229" s="1" t="s">
        <v>132</v>
      </c>
      <c r="AF229" s="1" t="s">
        <v>845</v>
      </c>
      <c r="AG229" s="1" t="s">
        <v>102</v>
      </c>
      <c r="AH229" s="72">
        <v>8178086</v>
      </c>
      <c r="AI229" s="70" t="s">
        <v>1423</v>
      </c>
      <c r="AP229" s="57">
        <v>6205856</v>
      </c>
      <c r="AQ229" s="57" t="s">
        <v>192</v>
      </c>
    </row>
    <row r="230" spans="18:43" ht="22.5" x14ac:dyDescent="0.25">
      <c r="R230" s="53" t="e">
        <f>VLOOKUP(N232,$T$12:$X563,2,0)</f>
        <v>#N/A</v>
      </c>
      <c r="T230" s="1">
        <v>8138374</v>
      </c>
      <c r="U230" s="1" t="s">
        <v>537</v>
      </c>
      <c r="V230" s="1" t="s">
        <v>538</v>
      </c>
      <c r="W230" s="1" t="s">
        <v>539</v>
      </c>
      <c r="X230" s="1">
        <v>1000</v>
      </c>
      <c r="AD230" s="1">
        <v>8198151</v>
      </c>
      <c r="AE230" s="1" t="s">
        <v>133</v>
      </c>
      <c r="AF230" s="1" t="s">
        <v>846</v>
      </c>
      <c r="AG230" s="1" t="s">
        <v>102</v>
      </c>
      <c r="AH230" s="72">
        <v>8160628</v>
      </c>
      <c r="AI230" s="70" t="s">
        <v>1424</v>
      </c>
      <c r="AP230" s="56">
        <v>8119408</v>
      </c>
      <c r="AQ230" s="56" t="s">
        <v>2070</v>
      </c>
    </row>
    <row r="231" spans="18:43" ht="22.5" customHeight="1" x14ac:dyDescent="0.25">
      <c r="R231" s="53" t="e">
        <f>VLOOKUP(N233,$T$12:$X564,2,0)</f>
        <v>#N/A</v>
      </c>
      <c r="T231" s="1">
        <v>8117860</v>
      </c>
      <c r="U231" s="1" t="s">
        <v>540</v>
      </c>
      <c r="V231" s="1" t="s">
        <v>540</v>
      </c>
      <c r="W231" s="1" t="s">
        <v>102</v>
      </c>
      <c r="X231" s="1">
        <v>1</v>
      </c>
      <c r="AD231" s="1">
        <v>8198152</v>
      </c>
      <c r="AE231" s="1" t="s">
        <v>847</v>
      </c>
      <c r="AF231" s="1" t="s">
        <v>848</v>
      </c>
      <c r="AG231" s="1" t="s">
        <v>102</v>
      </c>
      <c r="AH231" s="69">
        <v>8178634</v>
      </c>
      <c r="AI231" s="70" t="s">
        <v>626</v>
      </c>
      <c r="AP231" s="57">
        <v>8119408</v>
      </c>
      <c r="AQ231" s="57" t="s">
        <v>2070</v>
      </c>
    </row>
    <row r="232" spans="18:43" ht="22.5" x14ac:dyDescent="0.25">
      <c r="R232" s="53" t="e">
        <f>VLOOKUP(N234,$T$12:$X565,2,0)</f>
        <v>#N/A</v>
      </c>
      <c r="T232" s="1">
        <v>8116566</v>
      </c>
      <c r="U232" s="1" t="s">
        <v>541</v>
      </c>
      <c r="V232" s="1" t="s">
        <v>541</v>
      </c>
      <c r="W232" s="1" t="s">
        <v>102</v>
      </c>
      <c r="X232" s="1">
        <v>1</v>
      </c>
      <c r="AD232" s="1">
        <v>8198159</v>
      </c>
      <c r="AE232" s="1" t="s">
        <v>849</v>
      </c>
      <c r="AF232" s="1" t="s">
        <v>850</v>
      </c>
      <c r="AG232" s="1" t="s">
        <v>102</v>
      </c>
      <c r="AH232" s="69">
        <v>6120448</v>
      </c>
      <c r="AI232" s="70" t="s">
        <v>637</v>
      </c>
      <c r="AP232" s="57">
        <v>8119408</v>
      </c>
      <c r="AQ232" s="57" t="s">
        <v>2070</v>
      </c>
    </row>
    <row r="233" spans="18:43" x14ac:dyDescent="0.25">
      <c r="R233" s="53" t="e">
        <f>VLOOKUP(N235,$T$12:$X566,2,0)</f>
        <v>#N/A</v>
      </c>
      <c r="T233" s="1">
        <v>8116567</v>
      </c>
      <c r="U233" s="1" t="s">
        <v>542</v>
      </c>
      <c r="V233" s="1" t="s">
        <v>542</v>
      </c>
      <c r="W233" s="1" t="s">
        <v>102</v>
      </c>
      <c r="X233" s="1">
        <v>1</v>
      </c>
      <c r="AD233" s="1">
        <v>6192610</v>
      </c>
      <c r="AE233" s="1" t="s">
        <v>851</v>
      </c>
      <c r="AF233" s="1" t="s">
        <v>851</v>
      </c>
      <c r="AG233" s="1" t="s">
        <v>102</v>
      </c>
      <c r="AH233" s="69">
        <v>8190391</v>
      </c>
      <c r="AI233" s="70" t="s">
        <v>1425</v>
      </c>
      <c r="AP233" s="57">
        <v>8119408</v>
      </c>
      <c r="AQ233" s="57" t="s">
        <v>2070</v>
      </c>
    </row>
    <row r="234" spans="18:43" ht="15.75" thickBot="1" x14ac:dyDescent="0.3">
      <c r="R234" s="53" t="e">
        <f>VLOOKUP(N236,$T$12:$X567,2,0)</f>
        <v>#N/A</v>
      </c>
      <c r="T234" s="1">
        <v>8168590</v>
      </c>
      <c r="U234" s="1" t="s">
        <v>543</v>
      </c>
      <c r="V234" s="1" t="s">
        <v>544</v>
      </c>
      <c r="W234" s="1" t="s">
        <v>102</v>
      </c>
      <c r="X234" s="1">
        <v>15</v>
      </c>
      <c r="AD234" s="1">
        <v>6192611</v>
      </c>
      <c r="AE234" s="1" t="s">
        <v>852</v>
      </c>
      <c r="AF234" s="1" t="s">
        <v>852</v>
      </c>
      <c r="AG234" s="1" t="s">
        <v>102</v>
      </c>
      <c r="AH234" s="69">
        <v>8169708</v>
      </c>
      <c r="AI234" s="70" t="s">
        <v>1426</v>
      </c>
      <c r="AP234" s="56">
        <v>8198165</v>
      </c>
      <c r="AQ234" s="56" t="s">
        <v>95</v>
      </c>
    </row>
    <row r="235" spans="18:43" ht="15.75" thickTop="1" x14ac:dyDescent="0.25">
      <c r="R235" s="53" t="e">
        <f>VLOOKUP(N237,$T$12:$X568,2,0)</f>
        <v>#N/A</v>
      </c>
      <c r="T235" s="1">
        <v>8116565</v>
      </c>
      <c r="U235" s="1" t="s">
        <v>545</v>
      </c>
      <c r="V235" s="1" t="s">
        <v>545</v>
      </c>
      <c r="W235" s="1" t="s">
        <v>102</v>
      </c>
      <c r="X235" s="1">
        <v>1</v>
      </c>
      <c r="AD235" s="1">
        <v>6192612</v>
      </c>
      <c r="AE235" s="1" t="s">
        <v>853</v>
      </c>
      <c r="AF235" s="1" t="s">
        <v>853</v>
      </c>
      <c r="AG235" s="1" t="s">
        <v>102</v>
      </c>
      <c r="AH235" s="73">
        <v>6002808</v>
      </c>
      <c r="AI235" s="75" t="s">
        <v>568</v>
      </c>
      <c r="AP235" s="57">
        <v>8198165</v>
      </c>
      <c r="AQ235" s="57" t="s">
        <v>95</v>
      </c>
    </row>
    <row r="236" spans="18:43" x14ac:dyDescent="0.25">
      <c r="R236" s="53" t="e">
        <f>VLOOKUP(N238,$T$12:$X569,2,0)</f>
        <v>#N/A</v>
      </c>
      <c r="T236" s="1">
        <v>8133243</v>
      </c>
      <c r="U236" s="1" t="s">
        <v>546</v>
      </c>
      <c r="V236" s="1" t="s">
        <v>546</v>
      </c>
      <c r="W236" s="1" t="s">
        <v>102</v>
      </c>
      <c r="X236" s="1">
        <v>1</v>
      </c>
      <c r="AD236" s="1">
        <v>8198168</v>
      </c>
      <c r="AE236" s="1" t="s">
        <v>854</v>
      </c>
      <c r="AF236" s="1" t="s">
        <v>854</v>
      </c>
      <c r="AG236" s="1" t="s">
        <v>102</v>
      </c>
      <c r="AH236" s="71">
        <v>6026181</v>
      </c>
      <c r="AI236" s="70" t="s">
        <v>1431</v>
      </c>
      <c r="AP236" s="57">
        <v>8198165</v>
      </c>
      <c r="AQ236" s="57" t="s">
        <v>95</v>
      </c>
    </row>
    <row r="237" spans="18:43" ht="22.5" x14ac:dyDescent="0.25">
      <c r="R237" s="53" t="e">
        <f>VLOOKUP(N239,$T$12:$X570,2,0)</f>
        <v>#N/A</v>
      </c>
      <c r="T237" s="1">
        <v>8115696</v>
      </c>
      <c r="U237" s="1" t="s">
        <v>547</v>
      </c>
      <c r="V237" s="1" t="s">
        <v>548</v>
      </c>
      <c r="W237" s="1" t="s">
        <v>102</v>
      </c>
      <c r="X237" s="1">
        <v>6</v>
      </c>
      <c r="AD237" s="1">
        <v>8198163</v>
      </c>
      <c r="AE237" s="1" t="s">
        <v>855</v>
      </c>
      <c r="AF237" s="1" t="s">
        <v>856</v>
      </c>
      <c r="AG237" s="1" t="s">
        <v>102</v>
      </c>
      <c r="AH237" s="71">
        <v>6026232</v>
      </c>
      <c r="AI237" s="70" t="s">
        <v>569</v>
      </c>
      <c r="AP237" s="56">
        <v>8190398</v>
      </c>
      <c r="AQ237" s="56" t="s">
        <v>2070</v>
      </c>
    </row>
    <row r="238" spans="18:43" ht="22.5" x14ac:dyDescent="0.25">
      <c r="R238" s="53" t="e">
        <f>VLOOKUP(N240,$T$12:$X571,2,0)</f>
        <v>#N/A</v>
      </c>
      <c r="T238" s="1">
        <v>8117859</v>
      </c>
      <c r="U238" s="1" t="s">
        <v>549</v>
      </c>
      <c r="V238" s="1" t="s">
        <v>549</v>
      </c>
      <c r="W238" s="1" t="s">
        <v>102</v>
      </c>
      <c r="X238" s="1">
        <v>1</v>
      </c>
      <c r="AD238" s="1">
        <v>8198164</v>
      </c>
      <c r="AE238" s="1" t="s">
        <v>857</v>
      </c>
      <c r="AF238" s="1" t="s">
        <v>858</v>
      </c>
      <c r="AG238" s="1" t="s">
        <v>102</v>
      </c>
      <c r="AH238" s="71">
        <v>8100890</v>
      </c>
      <c r="AI238" s="70" t="s">
        <v>570</v>
      </c>
      <c r="AP238" s="57">
        <v>8190398</v>
      </c>
      <c r="AQ238" s="57" t="s">
        <v>2070</v>
      </c>
    </row>
    <row r="239" spans="18:43" ht="22.5" x14ac:dyDescent="0.25">
      <c r="R239" s="53" t="e">
        <f>VLOOKUP(N241,$T$12:$X572,2,0)</f>
        <v>#N/A</v>
      </c>
      <c r="T239" s="1">
        <v>8117862</v>
      </c>
      <c r="U239" s="1" t="s">
        <v>550</v>
      </c>
      <c r="V239" s="1" t="s">
        <v>551</v>
      </c>
      <c r="W239" s="1" t="s">
        <v>102</v>
      </c>
      <c r="X239" s="1">
        <v>20</v>
      </c>
      <c r="AD239" s="1">
        <v>8198162</v>
      </c>
      <c r="AE239" s="1" t="s">
        <v>134</v>
      </c>
      <c r="AF239" s="1" t="s">
        <v>859</v>
      </c>
      <c r="AG239" s="1" t="s">
        <v>102</v>
      </c>
      <c r="AH239" s="71">
        <v>8103301</v>
      </c>
      <c r="AI239" s="70" t="s">
        <v>571</v>
      </c>
      <c r="AP239" s="57">
        <v>8190398</v>
      </c>
      <c r="AQ239" s="57" t="s">
        <v>2070</v>
      </c>
    </row>
    <row r="240" spans="18:43" x14ac:dyDescent="0.25">
      <c r="R240" s="53" t="e">
        <f>VLOOKUP(N242,$T$12:$X573,2,0)</f>
        <v>#N/A</v>
      </c>
      <c r="T240" s="1">
        <v>8126823</v>
      </c>
      <c r="U240" s="1" t="s">
        <v>185</v>
      </c>
      <c r="V240" s="1" t="s">
        <v>552</v>
      </c>
      <c r="W240" s="1" t="s">
        <v>191</v>
      </c>
      <c r="X240" s="1">
        <v>25</v>
      </c>
      <c r="AD240" s="1">
        <v>8198161</v>
      </c>
      <c r="AE240" s="1" t="s">
        <v>860</v>
      </c>
      <c r="AF240" s="1" t="s">
        <v>861</v>
      </c>
      <c r="AG240" s="1" t="s">
        <v>102</v>
      </c>
      <c r="AH240" s="71">
        <v>8109878</v>
      </c>
      <c r="AI240" s="70" t="s">
        <v>572</v>
      </c>
      <c r="AP240" s="57">
        <v>8190398</v>
      </c>
      <c r="AQ240" s="57" t="s">
        <v>2070</v>
      </c>
    </row>
    <row r="241" spans="18:43" x14ac:dyDescent="0.25">
      <c r="R241" s="53" t="e">
        <f>VLOOKUP(N243,$T$12:$X574,2,0)</f>
        <v>#N/A</v>
      </c>
      <c r="T241" s="1">
        <v>8181399</v>
      </c>
      <c r="U241" s="1" t="s">
        <v>553</v>
      </c>
      <c r="V241" s="1" t="s">
        <v>554</v>
      </c>
      <c r="W241" s="1" t="s">
        <v>102</v>
      </c>
      <c r="X241" s="1">
        <v>2</v>
      </c>
      <c r="AD241" s="1">
        <v>6192601</v>
      </c>
      <c r="AE241" s="1" t="s">
        <v>862</v>
      </c>
      <c r="AF241" s="1" t="s">
        <v>863</v>
      </c>
      <c r="AG241" s="1" t="s">
        <v>102</v>
      </c>
      <c r="AH241" s="71">
        <v>8109945</v>
      </c>
      <c r="AI241" s="70" t="s">
        <v>573</v>
      </c>
      <c r="AP241" s="56">
        <v>8100132</v>
      </c>
      <c r="AQ241" s="56" t="s">
        <v>100</v>
      </c>
    </row>
    <row r="242" spans="18:43" x14ac:dyDescent="0.25">
      <c r="R242" s="53" t="e">
        <f>VLOOKUP(N244,$T$12:$X575,2,0)</f>
        <v>#N/A</v>
      </c>
      <c r="T242" s="1">
        <v>8136041</v>
      </c>
      <c r="U242" s="1" t="s">
        <v>555</v>
      </c>
      <c r="V242" s="1" t="s">
        <v>555</v>
      </c>
      <c r="W242" s="1" t="s">
        <v>102</v>
      </c>
      <c r="X242" s="1">
        <v>1</v>
      </c>
      <c r="AD242" s="1">
        <v>6192603</v>
      </c>
      <c r="AE242" s="1" t="s">
        <v>864</v>
      </c>
      <c r="AF242" s="1" t="s">
        <v>865</v>
      </c>
      <c r="AG242" s="1" t="s">
        <v>102</v>
      </c>
      <c r="AH242" s="71">
        <v>8110079</v>
      </c>
      <c r="AI242" s="70" t="s">
        <v>574</v>
      </c>
      <c r="AP242" s="57">
        <v>8100132</v>
      </c>
      <c r="AQ242" s="57" t="s">
        <v>100</v>
      </c>
    </row>
    <row r="243" spans="18:43" x14ac:dyDescent="0.25">
      <c r="R243" s="53" t="e">
        <f>VLOOKUP(N245,$T$12:$X576,2,0)</f>
        <v>#N/A</v>
      </c>
      <c r="T243" s="1">
        <v>8190398</v>
      </c>
      <c r="U243" s="1" t="s">
        <v>556</v>
      </c>
      <c r="V243" s="1" t="s">
        <v>556</v>
      </c>
      <c r="W243" s="1" t="s">
        <v>102</v>
      </c>
      <c r="X243" s="1">
        <v>30</v>
      </c>
      <c r="AD243" s="1">
        <v>6120546</v>
      </c>
      <c r="AE243" s="1" t="s">
        <v>866</v>
      </c>
      <c r="AF243" s="1" t="s">
        <v>867</v>
      </c>
      <c r="AG243" s="1" t="s">
        <v>102</v>
      </c>
      <c r="AH243" s="71">
        <v>8110086</v>
      </c>
      <c r="AI243" s="70" t="s">
        <v>575</v>
      </c>
      <c r="AP243" s="57">
        <v>8100132</v>
      </c>
      <c r="AQ243" s="57" t="s">
        <v>100</v>
      </c>
    </row>
    <row r="244" spans="18:43" x14ac:dyDescent="0.25">
      <c r="R244" s="53" t="e">
        <f>VLOOKUP(N246,$T$12:$X577,2,0)</f>
        <v>#N/A</v>
      </c>
      <c r="T244" s="1">
        <v>8177250</v>
      </c>
      <c r="U244" s="1" t="s">
        <v>557</v>
      </c>
      <c r="V244" s="1" t="s">
        <v>558</v>
      </c>
      <c r="W244" s="1" t="s">
        <v>102</v>
      </c>
      <c r="X244" s="1">
        <v>1</v>
      </c>
      <c r="AD244" s="1">
        <v>6125810</v>
      </c>
      <c r="AE244" s="1" t="s">
        <v>868</v>
      </c>
      <c r="AF244" s="1" t="s">
        <v>869</v>
      </c>
      <c r="AG244" s="1" t="s">
        <v>102</v>
      </c>
      <c r="AH244" s="71">
        <v>8114140</v>
      </c>
      <c r="AI244" s="70" t="s">
        <v>576</v>
      </c>
      <c r="AP244" s="57">
        <v>8100132</v>
      </c>
      <c r="AQ244" s="57" t="s">
        <v>100</v>
      </c>
    </row>
    <row r="245" spans="18:43" x14ac:dyDescent="0.25">
      <c r="R245" s="53" t="e">
        <f>VLOOKUP(N247,$T$12:$X578,2,0)</f>
        <v>#N/A</v>
      </c>
      <c r="T245" s="1">
        <v>8100181</v>
      </c>
      <c r="U245" s="1" t="s">
        <v>559</v>
      </c>
      <c r="V245" s="1" t="s">
        <v>559</v>
      </c>
      <c r="W245" s="1" t="s">
        <v>102</v>
      </c>
      <c r="X245" s="1">
        <v>1</v>
      </c>
      <c r="AD245" s="1">
        <v>6130464</v>
      </c>
      <c r="AE245" s="1" t="s">
        <v>870</v>
      </c>
      <c r="AF245" s="1" t="s">
        <v>871</v>
      </c>
      <c r="AG245" s="1" t="s">
        <v>102</v>
      </c>
      <c r="AH245" s="71">
        <v>8114142</v>
      </c>
      <c r="AI245" s="70" t="s">
        <v>577</v>
      </c>
      <c r="AP245" s="57">
        <v>8100132</v>
      </c>
      <c r="AQ245" s="57" t="s">
        <v>100</v>
      </c>
    </row>
    <row r="246" spans="18:43" x14ac:dyDescent="0.25">
      <c r="R246" s="53" t="e">
        <f>VLOOKUP(N248,$T$12:$X579,2,0)</f>
        <v>#N/A</v>
      </c>
      <c r="T246" s="1">
        <v>8100180</v>
      </c>
      <c r="U246" s="1" t="s">
        <v>560</v>
      </c>
      <c r="V246" s="1" t="s">
        <v>560</v>
      </c>
      <c r="W246" s="1" t="s">
        <v>102</v>
      </c>
      <c r="X246" s="1">
        <v>1</v>
      </c>
      <c r="AD246" s="1">
        <v>6147045</v>
      </c>
      <c r="AE246" s="1" t="s">
        <v>872</v>
      </c>
      <c r="AF246" s="1" t="s">
        <v>873</v>
      </c>
      <c r="AG246" s="1" t="s">
        <v>102</v>
      </c>
      <c r="AH246" s="71">
        <v>8114143</v>
      </c>
      <c r="AI246" s="70" t="s">
        <v>578</v>
      </c>
      <c r="AP246" s="56">
        <v>8198221</v>
      </c>
      <c r="AQ246" s="56" t="s">
        <v>98</v>
      </c>
    </row>
    <row r="247" spans="18:43" x14ac:dyDescent="0.25">
      <c r="R247" s="53" t="e">
        <f>VLOOKUP(N249,$T$12:$X580,2,0)</f>
        <v>#N/A</v>
      </c>
      <c r="T247" s="1">
        <v>8100175</v>
      </c>
      <c r="U247" s="1" t="s">
        <v>561</v>
      </c>
      <c r="V247" s="1" t="s">
        <v>561</v>
      </c>
      <c r="W247" s="1" t="s">
        <v>102</v>
      </c>
      <c r="X247" s="1">
        <v>1</v>
      </c>
      <c r="AD247" s="1">
        <v>8190319</v>
      </c>
      <c r="AE247" s="1" t="s">
        <v>136</v>
      </c>
      <c r="AF247" s="1" t="s">
        <v>874</v>
      </c>
      <c r="AG247" s="1" t="s">
        <v>102</v>
      </c>
      <c r="AH247" s="71">
        <v>8119144</v>
      </c>
      <c r="AI247" s="70" t="s">
        <v>579</v>
      </c>
      <c r="AP247" s="57">
        <v>8198221</v>
      </c>
      <c r="AQ247" s="57" t="s">
        <v>98</v>
      </c>
    </row>
    <row r="248" spans="18:43" x14ac:dyDescent="0.25">
      <c r="R248" s="53" t="e">
        <f>VLOOKUP(N250,$T$12:$X581,2,0)</f>
        <v>#N/A</v>
      </c>
      <c r="T248" s="1">
        <v>8100174</v>
      </c>
      <c r="U248" s="1" t="s">
        <v>562</v>
      </c>
      <c r="V248" s="1" t="s">
        <v>562</v>
      </c>
      <c r="W248" s="1" t="s">
        <v>102</v>
      </c>
      <c r="X248" s="1">
        <v>1</v>
      </c>
      <c r="AD248" s="1">
        <v>6041699</v>
      </c>
      <c r="AE248" s="1" t="s">
        <v>875</v>
      </c>
      <c r="AF248" s="1" t="s">
        <v>876</v>
      </c>
      <c r="AG248" s="1" t="s">
        <v>102</v>
      </c>
      <c r="AH248" s="71">
        <v>8171960</v>
      </c>
      <c r="AI248" s="70" t="s">
        <v>580</v>
      </c>
      <c r="AP248" s="57">
        <v>8198221</v>
      </c>
      <c r="AQ248" s="57" t="s">
        <v>98</v>
      </c>
    </row>
    <row r="249" spans="18:43" x14ac:dyDescent="0.25">
      <c r="R249" s="53" t="e">
        <f>VLOOKUP(N251,$T$12:$X582,2,0)</f>
        <v>#N/A</v>
      </c>
      <c r="T249" s="1">
        <v>8100176</v>
      </c>
      <c r="U249" s="1" t="s">
        <v>563</v>
      </c>
      <c r="V249" s="1" t="s">
        <v>563</v>
      </c>
      <c r="W249" s="1" t="s">
        <v>102</v>
      </c>
      <c r="X249" s="1">
        <v>1</v>
      </c>
      <c r="AD249" s="1">
        <v>8169016</v>
      </c>
      <c r="AE249" s="1" t="s">
        <v>172</v>
      </c>
      <c r="AF249" s="1" t="s">
        <v>877</v>
      </c>
      <c r="AG249" s="1" t="s">
        <v>102</v>
      </c>
      <c r="AH249" s="71">
        <v>8119771</v>
      </c>
      <c r="AI249" s="70" t="s">
        <v>581</v>
      </c>
      <c r="AP249" s="56">
        <v>6120935</v>
      </c>
      <c r="AQ249" s="56" t="s">
        <v>2077</v>
      </c>
    </row>
    <row r="250" spans="18:43" x14ac:dyDescent="0.25">
      <c r="R250" s="53" t="e">
        <f>VLOOKUP(N252,$T$12:$X583,2,0)</f>
        <v>#N/A</v>
      </c>
      <c r="T250" s="1">
        <v>8100182</v>
      </c>
      <c r="U250" s="1" t="s">
        <v>564</v>
      </c>
      <c r="V250" s="1" t="s">
        <v>564</v>
      </c>
      <c r="W250" s="1" t="s">
        <v>102</v>
      </c>
      <c r="X250" s="1">
        <v>1</v>
      </c>
      <c r="AD250" s="1">
        <v>8176378</v>
      </c>
      <c r="AE250" s="1" t="s">
        <v>878</v>
      </c>
      <c r="AF250" s="1" t="s">
        <v>879</v>
      </c>
      <c r="AG250" s="1" t="s">
        <v>102</v>
      </c>
      <c r="AH250" s="71">
        <v>8135139</v>
      </c>
      <c r="AI250" s="70" t="s">
        <v>582</v>
      </c>
      <c r="AP250" s="57">
        <v>6120935</v>
      </c>
      <c r="AQ250" s="57" t="s">
        <v>2077</v>
      </c>
    </row>
    <row r="251" spans="18:43" x14ac:dyDescent="0.25">
      <c r="R251" s="53" t="e">
        <f>VLOOKUP(N253,$T$12:$X584,2,0)</f>
        <v>#N/A</v>
      </c>
      <c r="T251" s="1">
        <v>8100193</v>
      </c>
      <c r="U251" s="1" t="s">
        <v>565</v>
      </c>
      <c r="V251" s="1" t="s">
        <v>565</v>
      </c>
      <c r="W251" s="1" t="s">
        <v>102</v>
      </c>
      <c r="X251" s="1">
        <v>1</v>
      </c>
      <c r="AD251" s="1">
        <v>8176578</v>
      </c>
      <c r="AE251" s="1" t="s">
        <v>880</v>
      </c>
      <c r="AF251" s="1" t="s">
        <v>881</v>
      </c>
      <c r="AG251" s="1" t="s">
        <v>102</v>
      </c>
      <c r="AH251" s="71">
        <v>8131074</v>
      </c>
      <c r="AI251" s="70" t="s">
        <v>583</v>
      </c>
      <c r="AP251" s="56">
        <v>8198223</v>
      </c>
      <c r="AQ251" s="56" t="s">
        <v>100</v>
      </c>
    </row>
    <row r="252" spans="18:43" ht="22.5" x14ac:dyDescent="0.25">
      <c r="R252" s="53" t="e">
        <f>VLOOKUP(N254,$T$12:$X585,2,0)</f>
        <v>#N/A</v>
      </c>
      <c r="T252" s="1">
        <v>7028737</v>
      </c>
      <c r="U252" s="1" t="s">
        <v>566</v>
      </c>
      <c r="V252" s="1" t="s">
        <v>567</v>
      </c>
      <c r="W252" s="1" t="s">
        <v>102</v>
      </c>
      <c r="X252" s="1">
        <v>1</v>
      </c>
      <c r="AD252" s="1">
        <v>8178526</v>
      </c>
      <c r="AE252" s="1" t="s">
        <v>882</v>
      </c>
      <c r="AF252" s="1" t="s">
        <v>883</v>
      </c>
      <c r="AG252" s="1" t="s">
        <v>102</v>
      </c>
      <c r="AH252" s="71">
        <v>8131768</v>
      </c>
      <c r="AI252" s="70" t="s">
        <v>584</v>
      </c>
      <c r="AP252" s="57">
        <v>8198223</v>
      </c>
      <c r="AQ252" s="57" t="s">
        <v>100</v>
      </c>
    </row>
    <row r="253" spans="18:43" x14ac:dyDescent="0.25">
      <c r="AD253" s="1">
        <v>8181409</v>
      </c>
      <c r="AE253" s="1" t="s">
        <v>884</v>
      </c>
      <c r="AF253" s="1" t="s">
        <v>885</v>
      </c>
      <c r="AG253" s="1" t="s">
        <v>102</v>
      </c>
      <c r="AH253" s="71">
        <v>8133870</v>
      </c>
      <c r="AI253" s="70" t="s">
        <v>585</v>
      </c>
      <c r="AP253" s="57">
        <v>8198223</v>
      </c>
      <c r="AQ253" s="57" t="s">
        <v>100</v>
      </c>
    </row>
    <row r="254" spans="18:43" x14ac:dyDescent="0.25">
      <c r="AD254" s="1">
        <v>8190392</v>
      </c>
      <c r="AE254" s="1" t="s">
        <v>886</v>
      </c>
      <c r="AF254" s="1" t="s">
        <v>886</v>
      </c>
      <c r="AG254" s="1" t="s">
        <v>102</v>
      </c>
      <c r="AH254" s="71">
        <v>8135454</v>
      </c>
      <c r="AI254" s="70" t="s">
        <v>189</v>
      </c>
      <c r="AP254" s="57">
        <v>8198223</v>
      </c>
      <c r="AQ254" s="57" t="s">
        <v>100</v>
      </c>
    </row>
    <row r="255" spans="18:43" x14ac:dyDescent="0.25">
      <c r="AD255" s="1">
        <v>8181896</v>
      </c>
      <c r="AE255" s="1" t="s">
        <v>887</v>
      </c>
      <c r="AF255" s="1" t="s">
        <v>888</v>
      </c>
      <c r="AG255" s="1" t="s">
        <v>102</v>
      </c>
      <c r="AH255" s="71">
        <v>8136633</v>
      </c>
      <c r="AI255" s="70" t="s">
        <v>190</v>
      </c>
      <c r="AP255" s="56">
        <v>8117859</v>
      </c>
      <c r="AQ255" s="56" t="s">
        <v>96</v>
      </c>
    </row>
    <row r="256" spans="18:43" x14ac:dyDescent="0.25">
      <c r="AD256" s="1">
        <v>8181897</v>
      </c>
      <c r="AE256" s="1" t="s">
        <v>889</v>
      </c>
      <c r="AF256" s="1" t="s">
        <v>890</v>
      </c>
      <c r="AG256" s="1" t="s">
        <v>102</v>
      </c>
      <c r="AH256" s="71">
        <v>8138436</v>
      </c>
      <c r="AI256" s="70" t="s">
        <v>586</v>
      </c>
      <c r="AP256" s="57">
        <v>8117859</v>
      </c>
      <c r="AQ256" s="57" t="s">
        <v>96</v>
      </c>
    </row>
    <row r="257" spans="30:43" x14ac:dyDescent="0.25">
      <c r="AD257" s="1">
        <v>8191817</v>
      </c>
      <c r="AE257" s="1" t="s">
        <v>891</v>
      </c>
      <c r="AF257" s="1" t="s">
        <v>892</v>
      </c>
      <c r="AG257" s="1" t="s">
        <v>102</v>
      </c>
      <c r="AH257" s="71">
        <v>8140378</v>
      </c>
      <c r="AI257" s="70" t="s">
        <v>587</v>
      </c>
      <c r="AP257" s="57">
        <v>8117859</v>
      </c>
      <c r="AQ257" s="57" t="s">
        <v>96</v>
      </c>
    </row>
    <row r="258" spans="30:43" ht="45" customHeight="1" x14ac:dyDescent="0.25">
      <c r="AD258" s="1">
        <v>8189669</v>
      </c>
      <c r="AE258" s="1" t="s">
        <v>893</v>
      </c>
      <c r="AF258" s="1" t="s">
        <v>894</v>
      </c>
      <c r="AG258" s="1" t="s">
        <v>102</v>
      </c>
      <c r="AH258" s="71">
        <v>8140733</v>
      </c>
      <c r="AI258" s="70" t="s">
        <v>1432</v>
      </c>
      <c r="AP258" s="57">
        <v>8117859</v>
      </c>
      <c r="AQ258" s="57" t="s">
        <v>96</v>
      </c>
    </row>
    <row r="259" spans="30:43" x14ac:dyDescent="0.25">
      <c r="AD259" s="1">
        <v>8189725</v>
      </c>
      <c r="AE259" s="1" t="s">
        <v>895</v>
      </c>
      <c r="AF259" s="1" t="s">
        <v>896</v>
      </c>
      <c r="AG259" s="1" t="s">
        <v>102</v>
      </c>
      <c r="AH259" s="71">
        <v>8142527</v>
      </c>
      <c r="AI259" s="70" t="s">
        <v>588</v>
      </c>
      <c r="AP259" s="56">
        <v>6198706</v>
      </c>
      <c r="AQ259" s="56" t="s">
        <v>96</v>
      </c>
    </row>
    <row r="260" spans="30:43" ht="33.75" x14ac:dyDescent="0.25">
      <c r="AD260" s="1">
        <v>8193792</v>
      </c>
      <c r="AE260" s="1" t="s">
        <v>897</v>
      </c>
      <c r="AF260" s="1" t="s">
        <v>898</v>
      </c>
      <c r="AG260" s="1" t="s">
        <v>102</v>
      </c>
      <c r="AH260" s="71">
        <v>8142885</v>
      </c>
      <c r="AI260" s="70" t="s">
        <v>589</v>
      </c>
      <c r="AP260" s="57">
        <v>6198706</v>
      </c>
      <c r="AQ260" s="57" t="s">
        <v>96</v>
      </c>
    </row>
    <row r="261" spans="30:43" x14ac:dyDescent="0.25">
      <c r="AD261" s="1">
        <v>8190308</v>
      </c>
      <c r="AE261" s="1" t="s">
        <v>899</v>
      </c>
      <c r="AF261" s="1" t="s">
        <v>900</v>
      </c>
      <c r="AG261" s="1" t="s">
        <v>102</v>
      </c>
      <c r="AH261" s="71">
        <v>8143140</v>
      </c>
      <c r="AI261" s="70" t="s">
        <v>590</v>
      </c>
      <c r="AP261" s="56">
        <v>8198225</v>
      </c>
      <c r="AQ261" s="56" t="s">
        <v>100</v>
      </c>
    </row>
    <row r="262" spans="30:43" x14ac:dyDescent="0.25">
      <c r="AD262" s="1">
        <v>8190315</v>
      </c>
      <c r="AE262" s="1" t="s">
        <v>174</v>
      </c>
      <c r="AF262" s="1" t="s">
        <v>901</v>
      </c>
      <c r="AG262" s="1" t="s">
        <v>102</v>
      </c>
      <c r="AH262" s="71">
        <v>8143376</v>
      </c>
      <c r="AI262" s="70" t="s">
        <v>591</v>
      </c>
      <c r="AP262" s="57">
        <v>8198225</v>
      </c>
      <c r="AQ262" s="57" t="s">
        <v>100</v>
      </c>
    </row>
    <row r="263" spans="30:43" x14ac:dyDescent="0.25">
      <c r="AD263" s="1">
        <v>8190316</v>
      </c>
      <c r="AE263" s="1" t="s">
        <v>902</v>
      </c>
      <c r="AF263" s="1" t="s">
        <v>903</v>
      </c>
      <c r="AG263" s="1" t="s">
        <v>102</v>
      </c>
      <c r="AH263" s="71">
        <v>8148196</v>
      </c>
      <c r="AI263" s="70" t="s">
        <v>592</v>
      </c>
      <c r="AP263" s="57">
        <v>8198225</v>
      </c>
      <c r="AQ263" s="57" t="s">
        <v>100</v>
      </c>
    </row>
    <row r="264" spans="30:43" x14ac:dyDescent="0.25">
      <c r="AD264" s="1">
        <v>8193796</v>
      </c>
      <c r="AE264" s="1" t="s">
        <v>904</v>
      </c>
      <c r="AF264" s="1" t="s">
        <v>905</v>
      </c>
      <c r="AG264" s="1" t="s">
        <v>102</v>
      </c>
      <c r="AH264" s="71">
        <v>8167433</v>
      </c>
      <c r="AI264" s="70" t="s">
        <v>593</v>
      </c>
      <c r="AP264" s="57">
        <v>8198225</v>
      </c>
      <c r="AQ264" s="57" t="s">
        <v>100</v>
      </c>
    </row>
    <row r="265" spans="30:43" x14ac:dyDescent="0.25">
      <c r="AD265" s="1">
        <v>8190362</v>
      </c>
      <c r="AE265" s="1" t="s">
        <v>137</v>
      </c>
      <c r="AF265" s="1" t="s">
        <v>906</v>
      </c>
      <c r="AG265" s="1" t="s">
        <v>102</v>
      </c>
      <c r="AH265" s="71">
        <v>8167965</v>
      </c>
      <c r="AI265" s="70" t="s">
        <v>594</v>
      </c>
      <c r="AP265" s="56">
        <v>8189104</v>
      </c>
      <c r="AQ265" s="56" t="s">
        <v>95</v>
      </c>
    </row>
    <row r="266" spans="30:43" x14ac:dyDescent="0.25">
      <c r="AD266" s="1">
        <v>8190390</v>
      </c>
      <c r="AE266" s="1" t="s">
        <v>907</v>
      </c>
      <c r="AF266" s="1" t="s">
        <v>908</v>
      </c>
      <c r="AG266" s="1" t="s">
        <v>102</v>
      </c>
      <c r="AH266" s="71">
        <v>8168716</v>
      </c>
      <c r="AI266" s="70" t="s">
        <v>595</v>
      </c>
      <c r="AP266" s="57">
        <v>8189104</v>
      </c>
      <c r="AQ266" s="57" t="s">
        <v>95</v>
      </c>
    </row>
    <row r="267" spans="30:43" x14ac:dyDescent="0.25">
      <c r="AD267" s="1">
        <v>8191522</v>
      </c>
      <c r="AE267" s="1" t="s">
        <v>175</v>
      </c>
      <c r="AF267" s="1" t="s">
        <v>909</v>
      </c>
      <c r="AG267" s="1" t="s">
        <v>102</v>
      </c>
      <c r="AH267" s="71">
        <v>8176604</v>
      </c>
      <c r="AI267" s="70" t="s">
        <v>1433</v>
      </c>
      <c r="AP267" s="57">
        <v>8189104</v>
      </c>
      <c r="AQ267" s="57" t="s">
        <v>95</v>
      </c>
    </row>
    <row r="268" spans="30:43" ht="22.5" x14ac:dyDescent="0.25">
      <c r="AD268" s="1">
        <v>8191778</v>
      </c>
      <c r="AE268" s="1" t="s">
        <v>910</v>
      </c>
      <c r="AF268" s="1" t="s">
        <v>911</v>
      </c>
      <c r="AG268" s="1" t="s">
        <v>102</v>
      </c>
      <c r="AH268" s="71">
        <v>8178543</v>
      </c>
      <c r="AI268" s="70" t="s">
        <v>596</v>
      </c>
      <c r="AP268" s="57">
        <v>8189104</v>
      </c>
      <c r="AQ268" s="57" t="s">
        <v>95</v>
      </c>
    </row>
    <row r="269" spans="30:43" ht="22.5" x14ac:dyDescent="0.25">
      <c r="AD269" s="1">
        <v>8191811</v>
      </c>
      <c r="AE269" s="1" t="s">
        <v>138</v>
      </c>
      <c r="AF269" s="1" t="s">
        <v>912</v>
      </c>
      <c r="AG269" s="1" t="s">
        <v>102</v>
      </c>
      <c r="AH269" s="71">
        <v>8178546</v>
      </c>
      <c r="AI269" s="70" t="s">
        <v>597</v>
      </c>
      <c r="AP269" s="56">
        <v>8198231</v>
      </c>
      <c r="AQ269" s="56" t="s">
        <v>100</v>
      </c>
    </row>
    <row r="270" spans="30:43" x14ac:dyDescent="0.25">
      <c r="AD270" s="1">
        <v>8191827</v>
      </c>
      <c r="AE270" s="1" t="s">
        <v>176</v>
      </c>
      <c r="AF270" s="1" t="s">
        <v>913</v>
      </c>
      <c r="AG270" s="1" t="s">
        <v>102</v>
      </c>
      <c r="AH270" s="71">
        <v>8180340</v>
      </c>
      <c r="AI270" s="70" t="s">
        <v>598</v>
      </c>
      <c r="AP270" s="57">
        <v>8198231</v>
      </c>
      <c r="AQ270" s="57" t="s">
        <v>100</v>
      </c>
    </row>
    <row r="271" spans="30:43" x14ac:dyDescent="0.25">
      <c r="AD271" s="1">
        <v>8191836</v>
      </c>
      <c r="AE271" s="1" t="s">
        <v>914</v>
      </c>
      <c r="AF271" s="1" t="s">
        <v>915</v>
      </c>
      <c r="AG271" s="1" t="s">
        <v>102</v>
      </c>
      <c r="AH271" s="71">
        <v>8180344</v>
      </c>
      <c r="AI271" s="70" t="s">
        <v>599</v>
      </c>
      <c r="AP271" s="57">
        <v>8198231</v>
      </c>
      <c r="AQ271" s="57" t="s">
        <v>100</v>
      </c>
    </row>
    <row r="272" spans="30:43" x14ac:dyDescent="0.25">
      <c r="AD272" s="1">
        <v>8191840</v>
      </c>
      <c r="AE272" s="1" t="s">
        <v>916</v>
      </c>
      <c r="AF272" s="1" t="s">
        <v>917</v>
      </c>
      <c r="AG272" s="1" t="s">
        <v>102</v>
      </c>
      <c r="AH272" s="71">
        <v>8190192</v>
      </c>
      <c r="AI272" s="70" t="s">
        <v>600</v>
      </c>
      <c r="AP272" s="57">
        <v>8198231</v>
      </c>
      <c r="AQ272" s="57" t="s">
        <v>100</v>
      </c>
    </row>
    <row r="273" spans="30:43" ht="22.5" x14ac:dyDescent="0.25">
      <c r="AD273" s="1">
        <v>8191851</v>
      </c>
      <c r="AE273" s="1" t="s">
        <v>918</v>
      </c>
      <c r="AF273" s="1" t="s">
        <v>918</v>
      </c>
      <c r="AG273" s="1" t="s">
        <v>102</v>
      </c>
      <c r="AH273" s="71">
        <v>8183356</v>
      </c>
      <c r="AI273" s="70" t="s">
        <v>601</v>
      </c>
      <c r="AP273" s="57">
        <v>8198231</v>
      </c>
      <c r="AQ273" s="57" t="s">
        <v>100</v>
      </c>
    </row>
    <row r="274" spans="30:43" ht="33.75" x14ac:dyDescent="0.25">
      <c r="AD274" s="1">
        <v>8191861</v>
      </c>
      <c r="AE274" s="1" t="s">
        <v>139</v>
      </c>
      <c r="AF274" s="1" t="s">
        <v>919</v>
      </c>
      <c r="AG274" s="1" t="s">
        <v>102</v>
      </c>
      <c r="AH274" s="71">
        <v>8191893</v>
      </c>
      <c r="AI274" s="70" t="s">
        <v>602</v>
      </c>
      <c r="AP274" s="57">
        <v>8198231</v>
      </c>
      <c r="AQ274" s="57" t="s">
        <v>100</v>
      </c>
    </row>
    <row r="275" spans="30:43" x14ac:dyDescent="0.25">
      <c r="AD275" s="1">
        <v>8191909</v>
      </c>
      <c r="AE275" s="1" t="s">
        <v>920</v>
      </c>
      <c r="AF275" s="1" t="s">
        <v>920</v>
      </c>
      <c r="AG275" s="1" t="s">
        <v>102</v>
      </c>
      <c r="AH275" s="71">
        <v>8191939</v>
      </c>
      <c r="AI275" s="70" t="s">
        <v>603</v>
      </c>
      <c r="AP275" s="56">
        <v>8178531</v>
      </c>
      <c r="AQ275" s="56" t="s">
        <v>2070</v>
      </c>
    </row>
    <row r="276" spans="30:43" x14ac:dyDescent="0.25">
      <c r="AD276" s="1">
        <v>8191958</v>
      </c>
      <c r="AE276" s="1" t="s">
        <v>921</v>
      </c>
      <c r="AF276" s="1" t="s">
        <v>922</v>
      </c>
      <c r="AG276" s="1" t="s">
        <v>103</v>
      </c>
      <c r="AH276" s="71">
        <v>8192500</v>
      </c>
      <c r="AI276" s="70" t="s">
        <v>1434</v>
      </c>
      <c r="AP276" s="57">
        <v>8178531</v>
      </c>
      <c r="AQ276" s="57" t="s">
        <v>2070</v>
      </c>
    </row>
    <row r="277" spans="30:43" x14ac:dyDescent="0.25">
      <c r="AD277" s="1">
        <v>8191959</v>
      </c>
      <c r="AE277" s="1" t="s">
        <v>923</v>
      </c>
      <c r="AF277" s="1" t="s">
        <v>924</v>
      </c>
      <c r="AG277" s="1" t="s">
        <v>103</v>
      </c>
      <c r="AH277" s="71">
        <v>8150828</v>
      </c>
      <c r="AI277" s="70" t="s">
        <v>604</v>
      </c>
      <c r="AP277" s="57">
        <v>8178531</v>
      </c>
      <c r="AQ277" s="57" t="s">
        <v>2070</v>
      </c>
    </row>
    <row r="278" spans="30:43" x14ac:dyDescent="0.25">
      <c r="AD278" s="1">
        <v>8192087</v>
      </c>
      <c r="AE278" s="1" t="s">
        <v>925</v>
      </c>
      <c r="AF278" s="1" t="s">
        <v>926</v>
      </c>
      <c r="AG278" s="1" t="s">
        <v>102</v>
      </c>
      <c r="AH278" s="71">
        <v>8192248</v>
      </c>
      <c r="AI278" s="70" t="s">
        <v>605</v>
      </c>
      <c r="AP278" s="57">
        <v>8178531</v>
      </c>
      <c r="AQ278" s="57" t="s">
        <v>2070</v>
      </c>
    </row>
    <row r="279" spans="30:43" x14ac:dyDescent="0.25">
      <c r="AD279" s="1">
        <v>6141155</v>
      </c>
      <c r="AE279" s="1" t="s">
        <v>927</v>
      </c>
      <c r="AF279" s="1" t="s">
        <v>928</v>
      </c>
      <c r="AG279" s="1" t="s">
        <v>102</v>
      </c>
      <c r="AH279" s="71">
        <v>8101986</v>
      </c>
      <c r="AI279" s="70" t="s">
        <v>606</v>
      </c>
      <c r="AP279" s="57">
        <v>8178531</v>
      </c>
      <c r="AQ279" s="57" t="s">
        <v>2070</v>
      </c>
    </row>
    <row r="280" spans="30:43" x14ac:dyDescent="0.25">
      <c r="AD280" s="1">
        <v>8193682</v>
      </c>
      <c r="AE280" s="1" t="s">
        <v>929</v>
      </c>
      <c r="AF280" s="1" t="s">
        <v>930</v>
      </c>
      <c r="AG280" s="1" t="s">
        <v>102</v>
      </c>
      <c r="AH280" s="71">
        <v>6068842</v>
      </c>
      <c r="AI280" s="70" t="s">
        <v>607</v>
      </c>
      <c r="AP280" s="57">
        <v>8178531</v>
      </c>
      <c r="AQ280" s="57" t="s">
        <v>2070</v>
      </c>
    </row>
    <row r="281" spans="30:43" x14ac:dyDescent="0.25">
      <c r="AD281" s="1">
        <v>8193683</v>
      </c>
      <c r="AE281" s="1" t="s">
        <v>931</v>
      </c>
      <c r="AF281" s="1" t="s">
        <v>932</v>
      </c>
      <c r="AG281" s="1" t="s">
        <v>102</v>
      </c>
      <c r="AH281" s="71">
        <v>6068843</v>
      </c>
      <c r="AI281" s="70" t="s">
        <v>608</v>
      </c>
      <c r="AP281" s="56">
        <v>8117675</v>
      </c>
      <c r="AQ281" s="56" t="s">
        <v>2083</v>
      </c>
    </row>
    <row r="282" spans="30:43" x14ac:dyDescent="0.25">
      <c r="AD282" s="1">
        <v>8193715</v>
      </c>
      <c r="AE282" s="1" t="s">
        <v>140</v>
      </c>
      <c r="AF282" s="1" t="s">
        <v>933</v>
      </c>
      <c r="AG282" s="1" t="s">
        <v>102</v>
      </c>
      <c r="AH282" s="71">
        <v>6099166</v>
      </c>
      <c r="AI282" s="70" t="s">
        <v>609</v>
      </c>
      <c r="AP282" s="57">
        <v>8117675</v>
      </c>
      <c r="AQ282" s="57" t="s">
        <v>2083</v>
      </c>
    </row>
    <row r="283" spans="30:43" x14ac:dyDescent="0.25">
      <c r="AD283" s="1">
        <v>8193729</v>
      </c>
      <c r="AE283" s="1" t="s">
        <v>934</v>
      </c>
      <c r="AF283" s="1" t="s">
        <v>935</v>
      </c>
      <c r="AG283" s="1" t="s">
        <v>102</v>
      </c>
      <c r="AH283" s="71">
        <v>8196982</v>
      </c>
      <c r="AI283" s="70" t="s">
        <v>610</v>
      </c>
      <c r="AP283" s="57">
        <v>8117675</v>
      </c>
      <c r="AQ283" s="57" t="s">
        <v>2083</v>
      </c>
    </row>
    <row r="284" spans="30:43" x14ac:dyDescent="0.25">
      <c r="AD284" s="1">
        <v>8193730</v>
      </c>
      <c r="AE284" s="1" t="s">
        <v>936</v>
      </c>
      <c r="AF284" s="1" t="s">
        <v>937</v>
      </c>
      <c r="AG284" s="1" t="s">
        <v>102</v>
      </c>
      <c r="AH284" s="71">
        <v>6049100</v>
      </c>
      <c r="AI284" s="70" t="s">
        <v>611</v>
      </c>
      <c r="AP284" s="57">
        <v>8117675</v>
      </c>
      <c r="AQ284" s="57" t="s">
        <v>2083</v>
      </c>
    </row>
    <row r="285" spans="30:43" x14ac:dyDescent="0.25">
      <c r="AD285" s="1">
        <v>8193778</v>
      </c>
      <c r="AE285" s="1" t="s">
        <v>938</v>
      </c>
      <c r="AF285" s="1" t="s">
        <v>938</v>
      </c>
      <c r="AG285" s="1" t="s">
        <v>102</v>
      </c>
      <c r="AH285" s="71">
        <v>6122600</v>
      </c>
      <c r="AI285" s="70" t="s">
        <v>612</v>
      </c>
      <c r="AP285" s="57">
        <v>8117675</v>
      </c>
      <c r="AQ285" s="57" t="s">
        <v>2083</v>
      </c>
    </row>
    <row r="286" spans="30:43" ht="22.5" x14ac:dyDescent="0.25">
      <c r="AD286" s="1">
        <v>8193817</v>
      </c>
      <c r="AE286" s="1" t="s">
        <v>939</v>
      </c>
      <c r="AF286" s="1" t="s">
        <v>940</v>
      </c>
      <c r="AG286" s="1" t="s">
        <v>102</v>
      </c>
      <c r="AH286" s="71">
        <v>6171835</v>
      </c>
      <c r="AI286" s="70" t="s">
        <v>613</v>
      </c>
      <c r="AP286" s="57">
        <v>8117675</v>
      </c>
      <c r="AQ286" s="57" t="s">
        <v>2083</v>
      </c>
    </row>
    <row r="287" spans="30:43" ht="33.75" x14ac:dyDescent="0.25">
      <c r="AD287" s="1">
        <v>6154572</v>
      </c>
      <c r="AE287" s="1" t="s">
        <v>941</v>
      </c>
      <c r="AF287" s="1" t="s">
        <v>942</v>
      </c>
      <c r="AG287" s="1" t="s">
        <v>102</v>
      </c>
      <c r="AH287" s="71">
        <v>6001490</v>
      </c>
      <c r="AI287" s="70" t="s">
        <v>614</v>
      </c>
      <c r="AP287" s="57">
        <v>8117675</v>
      </c>
      <c r="AQ287" s="57" t="s">
        <v>2083</v>
      </c>
    </row>
    <row r="288" spans="30:43" x14ac:dyDescent="0.25">
      <c r="AD288" s="1">
        <v>8194387</v>
      </c>
      <c r="AE288" s="1" t="s">
        <v>177</v>
      </c>
      <c r="AF288" s="1" t="s">
        <v>943</v>
      </c>
      <c r="AG288" s="1" t="s">
        <v>102</v>
      </c>
      <c r="AH288" s="71">
        <v>8122227</v>
      </c>
      <c r="AI288" s="70" t="s">
        <v>615</v>
      </c>
      <c r="AP288" s="56">
        <v>8190302</v>
      </c>
      <c r="AQ288" s="56" t="s">
        <v>96</v>
      </c>
    </row>
    <row r="289" spans="30:43" x14ac:dyDescent="0.25">
      <c r="AD289" s="1">
        <v>6153583</v>
      </c>
      <c r="AE289" s="1" t="s">
        <v>944</v>
      </c>
      <c r="AF289" s="1" t="s">
        <v>945</v>
      </c>
      <c r="AG289" s="1" t="s">
        <v>102</v>
      </c>
      <c r="AH289" s="71">
        <v>8126591</v>
      </c>
      <c r="AI289" s="70" t="s">
        <v>616</v>
      </c>
      <c r="AP289" s="57">
        <v>8190302</v>
      </c>
      <c r="AQ289" s="57" t="s">
        <v>96</v>
      </c>
    </row>
    <row r="290" spans="30:43" x14ac:dyDescent="0.25">
      <c r="AD290" s="1">
        <v>8195130</v>
      </c>
      <c r="AE290" s="1" t="s">
        <v>946</v>
      </c>
      <c r="AF290" s="1" t="s">
        <v>947</v>
      </c>
      <c r="AG290" s="1" t="s">
        <v>102</v>
      </c>
      <c r="AH290" s="71">
        <v>8126592</v>
      </c>
      <c r="AI290" s="70" t="s">
        <v>617</v>
      </c>
      <c r="AP290" s="57">
        <v>8190302</v>
      </c>
      <c r="AQ290" s="57" t="s">
        <v>96</v>
      </c>
    </row>
    <row r="291" spans="30:43" ht="45" x14ac:dyDescent="0.25">
      <c r="AD291" s="1">
        <v>6120538</v>
      </c>
      <c r="AE291" s="1" t="s">
        <v>948</v>
      </c>
      <c r="AF291" s="1" t="s">
        <v>949</v>
      </c>
      <c r="AG291" s="1" t="s">
        <v>102</v>
      </c>
      <c r="AH291" s="71">
        <v>8137534</v>
      </c>
      <c r="AI291" s="70" t="s">
        <v>1435</v>
      </c>
      <c r="AP291" s="57">
        <v>8190302</v>
      </c>
      <c r="AQ291" s="57" t="s">
        <v>96</v>
      </c>
    </row>
    <row r="292" spans="30:43" x14ac:dyDescent="0.25">
      <c r="AD292" s="1">
        <v>6121124</v>
      </c>
      <c r="AE292" s="1" t="s">
        <v>950</v>
      </c>
      <c r="AF292" s="1" t="s">
        <v>951</v>
      </c>
      <c r="AG292" s="1" t="s">
        <v>102</v>
      </c>
      <c r="AH292" s="71">
        <v>8160607</v>
      </c>
      <c r="AI292" s="70" t="s">
        <v>618</v>
      </c>
      <c r="AP292" s="56">
        <v>8198234</v>
      </c>
      <c r="AQ292" s="56" t="s">
        <v>100</v>
      </c>
    </row>
    <row r="293" spans="30:43" x14ac:dyDescent="0.25">
      <c r="AD293" s="1">
        <v>6121254</v>
      </c>
      <c r="AE293" s="1" t="s">
        <v>952</v>
      </c>
      <c r="AF293" s="1" t="s">
        <v>953</v>
      </c>
      <c r="AG293" s="1" t="s">
        <v>102</v>
      </c>
      <c r="AH293" s="71">
        <v>8171210</v>
      </c>
      <c r="AI293" s="70" t="s">
        <v>619</v>
      </c>
      <c r="AP293" s="57">
        <v>8198234</v>
      </c>
      <c r="AQ293" s="57" t="s">
        <v>100</v>
      </c>
    </row>
    <row r="294" spans="30:43" x14ac:dyDescent="0.25">
      <c r="AD294" s="1">
        <v>6121255</v>
      </c>
      <c r="AE294" s="1" t="s">
        <v>954</v>
      </c>
      <c r="AF294" s="1" t="s">
        <v>955</v>
      </c>
      <c r="AG294" s="1" t="s">
        <v>102</v>
      </c>
      <c r="AH294" s="71">
        <v>8196814</v>
      </c>
      <c r="AI294" s="70" t="s">
        <v>620</v>
      </c>
      <c r="AP294" s="57">
        <v>8198234</v>
      </c>
      <c r="AQ294" s="57" t="s">
        <v>100</v>
      </c>
    </row>
    <row r="295" spans="30:43" x14ac:dyDescent="0.25">
      <c r="AD295" s="1">
        <v>6135128</v>
      </c>
      <c r="AE295" s="1" t="s">
        <v>956</v>
      </c>
      <c r="AF295" s="1" t="s">
        <v>956</v>
      </c>
      <c r="AG295" s="1" t="s">
        <v>102</v>
      </c>
      <c r="AH295" s="71">
        <v>8169727</v>
      </c>
      <c r="AI295" s="70" t="s">
        <v>621</v>
      </c>
      <c r="AP295" s="57">
        <v>8198234</v>
      </c>
      <c r="AQ295" s="57" t="s">
        <v>100</v>
      </c>
    </row>
    <row r="296" spans="30:43" x14ac:dyDescent="0.25">
      <c r="AD296" s="1">
        <v>6135230</v>
      </c>
      <c r="AE296" s="1" t="s">
        <v>957</v>
      </c>
      <c r="AF296" s="1" t="s">
        <v>958</v>
      </c>
      <c r="AG296" s="1" t="s">
        <v>102</v>
      </c>
      <c r="AH296" s="71">
        <v>6163299</v>
      </c>
      <c r="AI296" s="70" t="s">
        <v>622</v>
      </c>
      <c r="AP296" s="57">
        <v>8198234</v>
      </c>
      <c r="AQ296" s="57" t="s">
        <v>100</v>
      </c>
    </row>
    <row r="297" spans="30:43" x14ac:dyDescent="0.25">
      <c r="AD297" s="1">
        <v>6135239</v>
      </c>
      <c r="AE297" s="1" t="s">
        <v>959</v>
      </c>
      <c r="AF297" s="1" t="s">
        <v>960</v>
      </c>
      <c r="AG297" s="1" t="s">
        <v>102</v>
      </c>
      <c r="AH297" s="71">
        <v>8168709</v>
      </c>
      <c r="AI297" s="70" t="s">
        <v>623</v>
      </c>
      <c r="AP297" s="56">
        <v>8198236</v>
      </c>
      <c r="AQ297" s="56" t="s">
        <v>100</v>
      </c>
    </row>
    <row r="298" spans="30:43" x14ac:dyDescent="0.25">
      <c r="AD298" s="1">
        <v>6141151</v>
      </c>
      <c r="AE298" s="1" t="s">
        <v>961</v>
      </c>
      <c r="AF298" s="1" t="s">
        <v>962</v>
      </c>
      <c r="AG298" s="1" t="s">
        <v>102</v>
      </c>
      <c r="AH298" s="71">
        <v>8126967</v>
      </c>
      <c r="AI298" s="70" t="s">
        <v>624</v>
      </c>
      <c r="AP298" s="57">
        <v>8198236</v>
      </c>
      <c r="AQ298" s="57" t="s">
        <v>100</v>
      </c>
    </row>
    <row r="299" spans="30:43" x14ac:dyDescent="0.25">
      <c r="AD299" s="1">
        <v>6147042</v>
      </c>
      <c r="AE299" s="1" t="s">
        <v>963</v>
      </c>
      <c r="AF299" s="1" t="s">
        <v>964</v>
      </c>
      <c r="AG299" s="1" t="s">
        <v>102</v>
      </c>
      <c r="AH299" s="71">
        <v>6030436</v>
      </c>
      <c r="AI299" s="70" t="s">
        <v>625</v>
      </c>
      <c r="AP299" s="57">
        <v>8198236</v>
      </c>
      <c r="AQ299" s="57" t="s">
        <v>100</v>
      </c>
    </row>
    <row r="300" spans="30:43" x14ac:dyDescent="0.25">
      <c r="AD300" s="1">
        <v>6156337</v>
      </c>
      <c r="AE300" s="1" t="s">
        <v>965</v>
      </c>
      <c r="AF300" s="1" t="s">
        <v>966</v>
      </c>
      <c r="AG300" s="1" t="s">
        <v>102</v>
      </c>
      <c r="AH300" s="71">
        <v>8178689</v>
      </c>
      <c r="AI300" s="70" t="s">
        <v>1436</v>
      </c>
      <c r="AP300" s="57">
        <v>8198236</v>
      </c>
      <c r="AQ300" s="57" t="s">
        <v>100</v>
      </c>
    </row>
    <row r="301" spans="30:43" x14ac:dyDescent="0.25">
      <c r="AD301" s="1">
        <v>6156370</v>
      </c>
      <c r="AE301" s="1" t="s">
        <v>967</v>
      </c>
      <c r="AF301" s="1" t="s">
        <v>968</v>
      </c>
      <c r="AG301" s="1" t="s">
        <v>102</v>
      </c>
      <c r="AH301" s="71">
        <v>8102863</v>
      </c>
      <c r="AI301" s="70" t="s">
        <v>1437</v>
      </c>
      <c r="AP301" s="57">
        <v>8198236</v>
      </c>
      <c r="AQ301" s="57" t="s">
        <v>100</v>
      </c>
    </row>
    <row r="302" spans="30:43" ht="22.5" x14ac:dyDescent="0.25">
      <c r="AD302" s="1">
        <v>6182707</v>
      </c>
      <c r="AE302" s="1" t="s">
        <v>969</v>
      </c>
      <c r="AF302" s="1" t="s">
        <v>970</v>
      </c>
      <c r="AG302" s="1" t="s">
        <v>102</v>
      </c>
      <c r="AH302" s="71">
        <v>8128171</v>
      </c>
      <c r="AI302" s="70" t="s">
        <v>1438</v>
      </c>
      <c r="AP302" s="56">
        <v>8115673</v>
      </c>
      <c r="AQ302" s="56" t="s">
        <v>2084</v>
      </c>
    </row>
    <row r="303" spans="30:43" x14ac:dyDescent="0.25">
      <c r="AD303" s="1">
        <v>6183121</v>
      </c>
      <c r="AE303" s="1" t="s">
        <v>971</v>
      </c>
      <c r="AF303" s="1" t="s">
        <v>972</v>
      </c>
      <c r="AG303" s="1" t="s">
        <v>102</v>
      </c>
      <c r="AH303" s="71">
        <v>8192837</v>
      </c>
      <c r="AI303" s="70" t="s">
        <v>1439</v>
      </c>
      <c r="AP303" s="57">
        <v>8115673</v>
      </c>
      <c r="AQ303" s="57" t="s">
        <v>2084</v>
      </c>
    </row>
    <row r="304" spans="30:43" ht="33.75" x14ac:dyDescent="0.25">
      <c r="AD304" s="1">
        <v>6183983</v>
      </c>
      <c r="AE304" s="1" t="s">
        <v>973</v>
      </c>
      <c r="AF304" s="1" t="s">
        <v>974</v>
      </c>
      <c r="AG304" s="1" t="s">
        <v>102</v>
      </c>
      <c r="AH304" s="71">
        <v>8117183</v>
      </c>
      <c r="AI304" s="70" t="s">
        <v>1440</v>
      </c>
      <c r="AP304" s="57">
        <v>8115673</v>
      </c>
      <c r="AQ304" s="57" t="s">
        <v>2084</v>
      </c>
    </row>
    <row r="305" spans="30:43" ht="22.5" x14ac:dyDescent="0.25">
      <c r="AD305" s="1">
        <v>6183986</v>
      </c>
      <c r="AE305" s="1" t="s">
        <v>975</v>
      </c>
      <c r="AF305" s="1" t="s">
        <v>976</v>
      </c>
      <c r="AG305" s="1" t="s">
        <v>102</v>
      </c>
      <c r="AH305" s="71">
        <v>8100022</v>
      </c>
      <c r="AI305" s="70" t="s">
        <v>1441</v>
      </c>
      <c r="AP305" s="57">
        <v>8115673</v>
      </c>
      <c r="AQ305" s="57" t="s">
        <v>2084</v>
      </c>
    </row>
    <row r="306" spans="30:43" x14ac:dyDescent="0.25">
      <c r="AD306" s="1">
        <v>6183987</v>
      </c>
      <c r="AE306" s="1" t="s">
        <v>977</v>
      </c>
      <c r="AF306" s="1" t="s">
        <v>978</v>
      </c>
      <c r="AG306" s="1" t="s">
        <v>102</v>
      </c>
      <c r="AH306" s="71">
        <v>8173730</v>
      </c>
      <c r="AI306" s="70" t="s">
        <v>1442</v>
      </c>
      <c r="AP306" s="57">
        <v>8115673</v>
      </c>
      <c r="AQ306" s="57" t="s">
        <v>2084</v>
      </c>
    </row>
    <row r="307" spans="30:43" ht="33.75" x14ac:dyDescent="0.25">
      <c r="AD307" s="1">
        <v>6183988</v>
      </c>
      <c r="AE307" s="1" t="s">
        <v>979</v>
      </c>
      <c r="AF307" s="1" t="s">
        <v>980</v>
      </c>
      <c r="AG307" s="1" t="s">
        <v>102</v>
      </c>
      <c r="AH307" s="71">
        <v>8100025</v>
      </c>
      <c r="AI307" s="70" t="s">
        <v>1443</v>
      </c>
      <c r="AP307" s="57">
        <v>8115673</v>
      </c>
      <c r="AQ307" s="57" t="s">
        <v>2084</v>
      </c>
    </row>
    <row r="308" spans="30:43" ht="23.25" thickBot="1" x14ac:dyDescent="0.3">
      <c r="AD308" s="1">
        <v>6184003</v>
      </c>
      <c r="AE308" s="1" t="s">
        <v>981</v>
      </c>
      <c r="AF308" s="1" t="s">
        <v>982</v>
      </c>
      <c r="AG308" s="1" t="s">
        <v>102</v>
      </c>
      <c r="AH308" s="74">
        <v>8199151</v>
      </c>
      <c r="AI308" s="76" t="s">
        <v>1444</v>
      </c>
      <c r="AP308" s="56">
        <v>8199376</v>
      </c>
      <c r="AQ308" s="56" t="s">
        <v>2074</v>
      </c>
    </row>
    <row r="309" spans="30:43" ht="15.75" thickTop="1" x14ac:dyDescent="0.25">
      <c r="AD309" s="1">
        <v>6187006</v>
      </c>
      <c r="AE309" s="1" t="s">
        <v>983</v>
      </c>
      <c r="AF309" s="1" t="s">
        <v>984</v>
      </c>
      <c r="AG309" s="1" t="s">
        <v>102</v>
      </c>
      <c r="AH309" s="71" t="s">
        <v>1427</v>
      </c>
      <c r="AI309" s="70" t="s">
        <v>1445</v>
      </c>
      <c r="AP309" s="57">
        <v>8199376</v>
      </c>
      <c r="AQ309" s="57" t="s">
        <v>2074</v>
      </c>
    </row>
    <row r="310" spans="30:43" ht="33.75" customHeight="1" x14ac:dyDescent="0.25">
      <c r="AD310" s="1">
        <v>6187016</v>
      </c>
      <c r="AE310" s="1" t="s">
        <v>985</v>
      </c>
      <c r="AF310" s="1" t="s">
        <v>986</v>
      </c>
      <c r="AG310" s="1" t="s">
        <v>102</v>
      </c>
      <c r="AH310" s="71" t="s">
        <v>1428</v>
      </c>
      <c r="AI310" s="70" t="s">
        <v>1446</v>
      </c>
      <c r="AP310" s="57">
        <v>8199376</v>
      </c>
      <c r="AQ310" s="57" t="s">
        <v>2074</v>
      </c>
    </row>
    <row r="311" spans="30:43" x14ac:dyDescent="0.25">
      <c r="AD311" s="1">
        <v>6187017</v>
      </c>
      <c r="AE311" s="1" t="s">
        <v>987</v>
      </c>
      <c r="AF311" s="1" t="s">
        <v>988</v>
      </c>
      <c r="AG311" s="1" t="s">
        <v>102</v>
      </c>
      <c r="AH311" s="71" t="s">
        <v>1429</v>
      </c>
      <c r="AI311" s="70" t="s">
        <v>1447</v>
      </c>
      <c r="AP311" s="56">
        <v>6236812</v>
      </c>
      <c r="AQ311" s="56" t="s">
        <v>2085</v>
      </c>
    </row>
    <row r="312" spans="30:43" x14ac:dyDescent="0.25">
      <c r="AD312" s="1">
        <v>8199327</v>
      </c>
      <c r="AE312" s="1" t="s">
        <v>989</v>
      </c>
      <c r="AF312" s="1" t="s">
        <v>990</v>
      </c>
      <c r="AG312" s="1" t="s">
        <v>102</v>
      </c>
      <c r="AH312" s="71" t="s">
        <v>1430</v>
      </c>
      <c r="AI312" s="70" t="s">
        <v>1448</v>
      </c>
      <c r="AP312" s="57">
        <v>6236812</v>
      </c>
      <c r="AQ312" s="57" t="s">
        <v>2085</v>
      </c>
    </row>
    <row r="313" spans="30:43" ht="34.5" customHeight="1" thickBot="1" x14ac:dyDescent="0.3">
      <c r="AD313" s="1">
        <v>8199328</v>
      </c>
      <c r="AE313" s="1" t="s">
        <v>991</v>
      </c>
      <c r="AF313" s="1" t="s">
        <v>992</v>
      </c>
      <c r="AG313" s="1" t="s">
        <v>102</v>
      </c>
      <c r="AH313" s="74">
        <v>8101535</v>
      </c>
      <c r="AI313" s="76" t="s">
        <v>1449</v>
      </c>
      <c r="AP313" s="56">
        <v>6236813</v>
      </c>
      <c r="AQ313" s="56" t="s">
        <v>2070</v>
      </c>
    </row>
    <row r="314" spans="30:43" ht="23.25" thickTop="1" x14ac:dyDescent="0.25">
      <c r="AD314" s="1">
        <v>8169708</v>
      </c>
      <c r="AE314" s="1" t="s">
        <v>993</v>
      </c>
      <c r="AF314" s="1" t="s">
        <v>994</v>
      </c>
      <c r="AG314" s="1" t="s">
        <v>102</v>
      </c>
      <c r="AH314" s="73">
        <v>8126607</v>
      </c>
      <c r="AI314" s="75" t="s">
        <v>204</v>
      </c>
      <c r="AP314" s="57">
        <v>6236813</v>
      </c>
      <c r="AQ314" s="57" t="s">
        <v>2070</v>
      </c>
    </row>
    <row r="315" spans="30:43" ht="33.75" x14ac:dyDescent="0.25">
      <c r="AD315" s="1">
        <v>8169734</v>
      </c>
      <c r="AE315" s="1" t="s">
        <v>145</v>
      </c>
      <c r="AF315" s="1" t="s">
        <v>995</v>
      </c>
      <c r="AG315" s="1" t="s">
        <v>102</v>
      </c>
      <c r="AH315" s="71">
        <v>6144732</v>
      </c>
      <c r="AI315" s="70" t="s">
        <v>1453</v>
      </c>
      <c r="AP315" s="57">
        <v>6236813</v>
      </c>
      <c r="AQ315" s="57" t="s">
        <v>2070</v>
      </c>
    </row>
    <row r="316" spans="30:43" ht="22.5" x14ac:dyDescent="0.25">
      <c r="AD316" s="1">
        <v>8173382</v>
      </c>
      <c r="AE316" s="1" t="s">
        <v>996</v>
      </c>
      <c r="AF316" s="1" t="s">
        <v>996</v>
      </c>
      <c r="AG316" s="1" t="s">
        <v>102</v>
      </c>
      <c r="AH316" s="71">
        <v>6121091</v>
      </c>
      <c r="AI316" s="70" t="s">
        <v>205</v>
      </c>
      <c r="AP316" s="56">
        <v>8177709</v>
      </c>
      <c r="AQ316" s="56" t="s">
        <v>2086</v>
      </c>
    </row>
    <row r="317" spans="30:43" ht="22.5" customHeight="1" x14ac:dyDescent="0.25">
      <c r="AD317" s="1">
        <v>8176379</v>
      </c>
      <c r="AE317" s="1" t="s">
        <v>997</v>
      </c>
      <c r="AF317" s="1" t="s">
        <v>998</v>
      </c>
      <c r="AG317" s="1" t="s">
        <v>102</v>
      </c>
      <c r="AH317" s="71">
        <v>6153588</v>
      </c>
      <c r="AI317" s="70" t="s">
        <v>206</v>
      </c>
      <c r="AP317" s="57">
        <v>8177709</v>
      </c>
      <c r="AQ317" s="57" t="s">
        <v>2086</v>
      </c>
    </row>
    <row r="318" spans="30:43" ht="22.5" x14ac:dyDescent="0.25">
      <c r="AD318" s="1">
        <v>8178511</v>
      </c>
      <c r="AE318" s="1" t="s">
        <v>999</v>
      </c>
      <c r="AF318" s="1" t="s">
        <v>1000</v>
      </c>
      <c r="AG318" s="1" t="s">
        <v>102</v>
      </c>
      <c r="AH318" s="71">
        <v>6156360</v>
      </c>
      <c r="AI318" s="70" t="s">
        <v>207</v>
      </c>
      <c r="AP318" s="56">
        <v>8168946</v>
      </c>
      <c r="AQ318" s="56" t="s">
        <v>95</v>
      </c>
    </row>
    <row r="319" spans="30:43" x14ac:dyDescent="0.25">
      <c r="AD319" s="1">
        <v>8181485</v>
      </c>
      <c r="AE319" s="1" t="s">
        <v>1001</v>
      </c>
      <c r="AF319" s="1" t="s">
        <v>1002</v>
      </c>
      <c r="AG319" s="1" t="s">
        <v>102</v>
      </c>
      <c r="AH319" s="71">
        <v>6161122</v>
      </c>
      <c r="AI319" s="70" t="s">
        <v>208</v>
      </c>
      <c r="AP319" s="57">
        <v>8168946</v>
      </c>
      <c r="AQ319" s="57" t="s">
        <v>95</v>
      </c>
    </row>
    <row r="320" spans="30:43" ht="22.5" x14ac:dyDescent="0.25">
      <c r="AD320" s="1">
        <v>8190385</v>
      </c>
      <c r="AE320" s="1" t="s">
        <v>1003</v>
      </c>
      <c r="AF320" s="1" t="s">
        <v>1004</v>
      </c>
      <c r="AG320" s="1" t="s">
        <v>102</v>
      </c>
      <c r="AH320" s="71">
        <v>8178505</v>
      </c>
      <c r="AI320" s="70" t="s">
        <v>209</v>
      </c>
      <c r="AP320" s="57">
        <v>8168946</v>
      </c>
      <c r="AQ320" s="57" t="s">
        <v>95</v>
      </c>
    </row>
    <row r="321" spans="30:43" ht="15" customHeight="1" x14ac:dyDescent="0.25">
      <c r="AD321" s="1">
        <v>8190387</v>
      </c>
      <c r="AE321" s="1" t="s">
        <v>1005</v>
      </c>
      <c r="AF321" s="1" t="s">
        <v>1006</v>
      </c>
      <c r="AG321" s="1" t="s">
        <v>102</v>
      </c>
      <c r="AH321" s="71">
        <v>8187324</v>
      </c>
      <c r="AI321" s="70" t="s">
        <v>210</v>
      </c>
      <c r="AP321" s="57">
        <v>8168946</v>
      </c>
      <c r="AQ321" s="57" t="s">
        <v>95</v>
      </c>
    </row>
    <row r="322" spans="30:43" ht="45" x14ac:dyDescent="0.25">
      <c r="AD322" s="1">
        <v>8191828</v>
      </c>
      <c r="AE322" s="1" t="s">
        <v>180</v>
      </c>
      <c r="AF322" s="1" t="s">
        <v>1007</v>
      </c>
      <c r="AG322" s="1" t="s">
        <v>102</v>
      </c>
      <c r="AH322" s="71">
        <v>8126605</v>
      </c>
      <c r="AI322" s="70" t="s">
        <v>1454</v>
      </c>
      <c r="AP322" s="56">
        <v>8168947</v>
      </c>
      <c r="AQ322" s="56" t="s">
        <v>95</v>
      </c>
    </row>
    <row r="323" spans="30:43" ht="45" x14ac:dyDescent="0.25">
      <c r="AD323" s="1">
        <v>8191931</v>
      </c>
      <c r="AE323" s="1" t="s">
        <v>1008</v>
      </c>
      <c r="AF323" s="1" t="s">
        <v>1009</v>
      </c>
      <c r="AG323" s="1" t="s">
        <v>102</v>
      </c>
      <c r="AH323" s="71">
        <v>8126610</v>
      </c>
      <c r="AI323" s="70" t="s">
        <v>1455</v>
      </c>
      <c r="AP323" s="57">
        <v>8168947</v>
      </c>
      <c r="AQ323" s="57" t="s">
        <v>95</v>
      </c>
    </row>
    <row r="324" spans="30:43" ht="22.5" x14ac:dyDescent="0.25">
      <c r="AD324" s="1">
        <v>8193923</v>
      </c>
      <c r="AE324" s="1" t="s">
        <v>1010</v>
      </c>
      <c r="AF324" s="1" t="s">
        <v>1011</v>
      </c>
      <c r="AG324" s="1" t="s">
        <v>102</v>
      </c>
      <c r="AH324" s="71">
        <v>8168830</v>
      </c>
      <c r="AI324" s="70" t="s">
        <v>211</v>
      </c>
      <c r="AP324" s="57">
        <v>8168947</v>
      </c>
      <c r="AQ324" s="57" t="s">
        <v>95</v>
      </c>
    </row>
    <row r="325" spans="30:43" ht="22.5" x14ac:dyDescent="0.25">
      <c r="AD325" s="1">
        <v>8197730</v>
      </c>
      <c r="AE325" s="1" t="s">
        <v>146</v>
      </c>
      <c r="AF325" s="1" t="s">
        <v>146</v>
      </c>
      <c r="AG325" s="1" t="s">
        <v>102</v>
      </c>
      <c r="AH325" s="71">
        <v>8169566</v>
      </c>
      <c r="AI325" s="70" t="s">
        <v>212</v>
      </c>
      <c r="AP325" s="57">
        <v>8168947</v>
      </c>
      <c r="AQ325" s="57" t="s">
        <v>95</v>
      </c>
    </row>
    <row r="326" spans="30:43" ht="33.75" x14ac:dyDescent="0.25">
      <c r="AD326" s="1">
        <v>8197677</v>
      </c>
      <c r="AE326" s="1" t="s">
        <v>147</v>
      </c>
      <c r="AF326" s="1" t="s">
        <v>1012</v>
      </c>
      <c r="AG326" s="1" t="s">
        <v>102</v>
      </c>
      <c r="AH326" s="71">
        <v>8175892</v>
      </c>
      <c r="AI326" s="70" t="s">
        <v>213</v>
      </c>
      <c r="AP326" s="56">
        <v>8169286</v>
      </c>
      <c r="AQ326" s="56" t="s">
        <v>2061</v>
      </c>
    </row>
    <row r="327" spans="30:43" ht="22.5" x14ac:dyDescent="0.25">
      <c r="AD327" s="1">
        <v>8198525</v>
      </c>
      <c r="AE327" s="1" t="s">
        <v>1013</v>
      </c>
      <c r="AF327" s="1" t="s">
        <v>1014</v>
      </c>
      <c r="AG327" s="1" t="s">
        <v>103</v>
      </c>
      <c r="AH327" s="71">
        <v>8176743</v>
      </c>
      <c r="AI327" s="70" t="s">
        <v>214</v>
      </c>
      <c r="AP327" s="57">
        <v>8169286</v>
      </c>
      <c r="AQ327" s="57" t="s">
        <v>2061</v>
      </c>
    </row>
    <row r="328" spans="30:43" ht="33.75" x14ac:dyDescent="0.25">
      <c r="AD328" s="1">
        <v>8198227</v>
      </c>
      <c r="AE328" s="1" t="s">
        <v>148</v>
      </c>
      <c r="AF328" s="1" t="s">
        <v>1015</v>
      </c>
      <c r="AG328" s="1" t="s">
        <v>102</v>
      </c>
      <c r="AH328" s="71">
        <v>8177762</v>
      </c>
      <c r="AI328" s="70" t="s">
        <v>1456</v>
      </c>
      <c r="AP328" s="57">
        <v>8169286</v>
      </c>
      <c r="AQ328" s="57" t="s">
        <v>2061</v>
      </c>
    </row>
    <row r="329" spans="30:43" ht="33.75" x14ac:dyDescent="0.25">
      <c r="AD329" s="1">
        <v>6196273</v>
      </c>
      <c r="AE329" s="1" t="s">
        <v>1016</v>
      </c>
      <c r="AF329" s="1" t="s">
        <v>1017</v>
      </c>
      <c r="AG329" s="1" t="s">
        <v>102</v>
      </c>
      <c r="AH329" s="71">
        <v>8178788</v>
      </c>
      <c r="AI329" s="70" t="s">
        <v>215</v>
      </c>
      <c r="AP329" s="56">
        <v>8169287</v>
      </c>
      <c r="AQ329" s="56" t="s">
        <v>192</v>
      </c>
    </row>
    <row r="330" spans="30:43" ht="33.75" x14ac:dyDescent="0.25">
      <c r="AD330" s="1">
        <v>8198216</v>
      </c>
      <c r="AE330" s="1" t="s">
        <v>1018</v>
      </c>
      <c r="AF330" s="1" t="s">
        <v>1019</v>
      </c>
      <c r="AG330" s="1" t="s">
        <v>103</v>
      </c>
      <c r="AH330" s="71">
        <v>8181134</v>
      </c>
      <c r="AI330" s="70" t="s">
        <v>1395</v>
      </c>
      <c r="AP330" s="57">
        <v>8169287</v>
      </c>
      <c r="AQ330" s="57" t="s">
        <v>192</v>
      </c>
    </row>
    <row r="331" spans="30:43" ht="45" x14ac:dyDescent="0.25">
      <c r="AD331" s="1">
        <v>8198211</v>
      </c>
      <c r="AE331" s="1" t="s">
        <v>1020</v>
      </c>
      <c r="AF331" s="1" t="s">
        <v>1021</v>
      </c>
      <c r="AG331" s="1" t="s">
        <v>102</v>
      </c>
      <c r="AH331" s="71">
        <v>8181576</v>
      </c>
      <c r="AI331" s="70" t="s">
        <v>1396</v>
      </c>
      <c r="AP331" s="57">
        <v>8169287</v>
      </c>
      <c r="AQ331" s="57" t="s">
        <v>192</v>
      </c>
    </row>
    <row r="332" spans="30:43" ht="22.5" customHeight="1" x14ac:dyDescent="0.25">
      <c r="AD332" s="1">
        <v>8199308</v>
      </c>
      <c r="AE332" s="1" t="s">
        <v>1022</v>
      </c>
      <c r="AF332" s="1" t="s">
        <v>1022</v>
      </c>
      <c r="AG332" s="1" t="s">
        <v>102</v>
      </c>
      <c r="AH332" s="71">
        <v>8181578</v>
      </c>
      <c r="AI332" s="70" t="s">
        <v>216</v>
      </c>
      <c r="AP332" s="102">
        <v>8169298</v>
      </c>
      <c r="AQ332" s="102" t="s">
        <v>2087</v>
      </c>
    </row>
    <row r="333" spans="30:43" ht="33.75" x14ac:dyDescent="0.25">
      <c r="AD333" s="1">
        <v>6131342</v>
      </c>
      <c r="AE333" s="1" t="s">
        <v>1023</v>
      </c>
      <c r="AF333" s="1" t="s">
        <v>1024</v>
      </c>
      <c r="AG333" s="1" t="s">
        <v>102</v>
      </c>
      <c r="AH333" s="71">
        <v>8181873</v>
      </c>
      <c r="AI333" s="70" t="s">
        <v>217</v>
      </c>
      <c r="AP333" s="56">
        <v>8172517</v>
      </c>
      <c r="AQ333" s="56" t="s">
        <v>100</v>
      </c>
    </row>
    <row r="334" spans="30:43" ht="33.75" x14ac:dyDescent="0.25">
      <c r="AD334" s="1">
        <v>8199323</v>
      </c>
      <c r="AE334" s="1" t="s">
        <v>1025</v>
      </c>
      <c r="AF334" s="1" t="s">
        <v>1026</v>
      </c>
      <c r="AG334" s="1" t="s">
        <v>102</v>
      </c>
      <c r="AH334" s="71">
        <v>8191451</v>
      </c>
      <c r="AI334" s="70" t="s">
        <v>1457</v>
      </c>
      <c r="AP334" s="57">
        <v>8172517</v>
      </c>
      <c r="AQ334" s="57" t="s">
        <v>100</v>
      </c>
    </row>
    <row r="335" spans="30:43" ht="67.5" x14ac:dyDescent="0.25">
      <c r="AD335" s="1">
        <v>8199325</v>
      </c>
      <c r="AE335" s="1" t="s">
        <v>1027</v>
      </c>
      <c r="AF335" s="1" t="s">
        <v>1027</v>
      </c>
      <c r="AG335" s="1" t="s">
        <v>102</v>
      </c>
      <c r="AH335" s="71">
        <v>8189727</v>
      </c>
      <c r="AI335" s="70" t="s">
        <v>218</v>
      </c>
      <c r="AP335" s="57">
        <v>8172517</v>
      </c>
      <c r="AQ335" s="57" t="s">
        <v>100</v>
      </c>
    </row>
    <row r="336" spans="30:43" ht="56.25" customHeight="1" x14ac:dyDescent="0.25">
      <c r="AD336" s="1">
        <v>8197752</v>
      </c>
      <c r="AE336" s="1" t="s">
        <v>1028</v>
      </c>
      <c r="AF336" s="1" t="s">
        <v>1029</v>
      </c>
      <c r="AG336" s="1" t="s">
        <v>102</v>
      </c>
      <c r="AH336" s="71">
        <v>6130465</v>
      </c>
      <c r="AI336" s="70" t="s">
        <v>1458</v>
      </c>
      <c r="AP336" s="57">
        <v>8172517</v>
      </c>
      <c r="AQ336" s="57" t="s">
        <v>100</v>
      </c>
    </row>
    <row r="337" spans="30:43" x14ac:dyDescent="0.25">
      <c r="AD337" s="1">
        <v>8198014</v>
      </c>
      <c r="AE337" s="1" t="s">
        <v>1030</v>
      </c>
      <c r="AF337" s="1" t="s">
        <v>1031</v>
      </c>
      <c r="AG337" s="1" t="s">
        <v>1032</v>
      </c>
      <c r="AH337" s="71">
        <v>8190283</v>
      </c>
      <c r="AI337" s="70" t="s">
        <v>105</v>
      </c>
      <c r="AP337" s="57">
        <v>8172517</v>
      </c>
      <c r="AQ337" s="57" t="s">
        <v>100</v>
      </c>
    </row>
    <row r="338" spans="30:43" x14ac:dyDescent="0.25">
      <c r="AD338" s="1">
        <v>8198015</v>
      </c>
      <c r="AE338" s="1" t="s">
        <v>1033</v>
      </c>
      <c r="AF338" s="1" t="s">
        <v>1034</v>
      </c>
      <c r="AG338" s="1" t="s">
        <v>1032</v>
      </c>
      <c r="AH338" s="71">
        <v>8190284</v>
      </c>
      <c r="AI338" s="70" t="s">
        <v>219</v>
      </c>
      <c r="AP338" s="57">
        <v>8172517</v>
      </c>
      <c r="AQ338" s="57" t="s">
        <v>100</v>
      </c>
    </row>
    <row r="339" spans="30:43" x14ac:dyDescent="0.25">
      <c r="AD339" s="1">
        <v>8198185</v>
      </c>
      <c r="AE339" s="1" t="s">
        <v>1035</v>
      </c>
      <c r="AF339" s="1" t="s">
        <v>1035</v>
      </c>
      <c r="AG339" s="1" t="s">
        <v>102</v>
      </c>
      <c r="AH339" s="71">
        <v>8190285</v>
      </c>
      <c r="AI339" s="70" t="s">
        <v>220</v>
      </c>
      <c r="AP339" s="57">
        <v>8172518</v>
      </c>
      <c r="AQ339" s="57" t="s">
        <v>2065</v>
      </c>
    </row>
    <row r="340" spans="30:43" ht="33.75" x14ac:dyDescent="0.25">
      <c r="AD340" s="1">
        <v>8198017</v>
      </c>
      <c r="AE340" s="1" t="s">
        <v>1036</v>
      </c>
      <c r="AF340" s="1" t="s">
        <v>1037</v>
      </c>
      <c r="AG340" s="1" t="s">
        <v>1032</v>
      </c>
      <c r="AH340" s="71">
        <v>8191835</v>
      </c>
      <c r="AI340" s="70" t="s">
        <v>221</v>
      </c>
      <c r="AP340" s="57">
        <v>8172518</v>
      </c>
      <c r="AQ340" s="57" t="s">
        <v>2065</v>
      </c>
    </row>
    <row r="341" spans="30:43" ht="33.75" x14ac:dyDescent="0.25">
      <c r="AD341" s="1" t="s">
        <v>1038</v>
      </c>
      <c r="AE341" s="1" t="s">
        <v>1039</v>
      </c>
      <c r="AF341" s="1" t="s">
        <v>1039</v>
      </c>
      <c r="AG341" s="1" t="s">
        <v>102</v>
      </c>
      <c r="AH341" s="71">
        <v>8168587</v>
      </c>
      <c r="AI341" s="70" t="s">
        <v>222</v>
      </c>
      <c r="AP341" s="57">
        <v>8172518</v>
      </c>
      <c r="AQ341" s="57" t="s">
        <v>2065</v>
      </c>
    </row>
    <row r="342" spans="30:43" ht="45" x14ac:dyDescent="0.25">
      <c r="AD342" s="1" t="s">
        <v>1040</v>
      </c>
      <c r="AE342" s="1" t="s">
        <v>1041</v>
      </c>
      <c r="AF342" s="1" t="s">
        <v>1041</v>
      </c>
      <c r="AG342" s="1" t="s">
        <v>102</v>
      </c>
      <c r="AH342" s="71">
        <v>6120871</v>
      </c>
      <c r="AI342" s="70" t="s">
        <v>223</v>
      </c>
      <c r="AP342" s="57">
        <v>8172518</v>
      </c>
      <c r="AQ342" s="57" t="s">
        <v>2065</v>
      </c>
    </row>
    <row r="343" spans="30:43" ht="22.5" x14ac:dyDescent="0.25">
      <c r="AD343" s="1" t="s">
        <v>1042</v>
      </c>
      <c r="AE343" s="1" t="s">
        <v>1043</v>
      </c>
      <c r="AF343" s="1" t="s">
        <v>1043</v>
      </c>
      <c r="AG343" s="1" t="s">
        <v>102</v>
      </c>
      <c r="AH343" s="71">
        <v>8193770</v>
      </c>
      <c r="AI343" s="70" t="s">
        <v>224</v>
      </c>
      <c r="AP343" s="57">
        <v>8172518</v>
      </c>
      <c r="AQ343" s="57" t="s">
        <v>2065</v>
      </c>
    </row>
    <row r="344" spans="30:43" ht="22.5" x14ac:dyDescent="0.25">
      <c r="AD344" s="1">
        <v>8198013</v>
      </c>
      <c r="AE344" s="1" t="s">
        <v>150</v>
      </c>
      <c r="AF344" s="1" t="s">
        <v>1044</v>
      </c>
      <c r="AG344" s="1" t="s">
        <v>102</v>
      </c>
      <c r="AH344" s="71">
        <v>8193781</v>
      </c>
      <c r="AI344" s="70" t="s">
        <v>225</v>
      </c>
      <c r="AP344" s="57">
        <v>8172518</v>
      </c>
      <c r="AQ344" s="57" t="s">
        <v>2065</v>
      </c>
    </row>
    <row r="345" spans="30:43" ht="33.75" x14ac:dyDescent="0.25">
      <c r="AD345" s="1" t="s">
        <v>1045</v>
      </c>
      <c r="AE345" s="1" t="s">
        <v>1046</v>
      </c>
      <c r="AF345" s="1" t="s">
        <v>1046</v>
      </c>
      <c r="AG345" s="1" t="s">
        <v>102</v>
      </c>
      <c r="AH345" s="71">
        <v>8181456</v>
      </c>
      <c r="AI345" s="70" t="s">
        <v>226</v>
      </c>
      <c r="AP345" s="56">
        <v>8172592</v>
      </c>
      <c r="AQ345" s="56" t="s">
        <v>100</v>
      </c>
    </row>
    <row r="346" spans="30:43" ht="22.5" x14ac:dyDescent="0.25">
      <c r="AD346" s="1" t="s">
        <v>1047</v>
      </c>
      <c r="AE346" s="1" t="s">
        <v>1048</v>
      </c>
      <c r="AF346" s="1" t="s">
        <v>1048</v>
      </c>
      <c r="AG346" s="1" t="s">
        <v>102</v>
      </c>
      <c r="AH346" s="71">
        <v>8126602</v>
      </c>
      <c r="AI346" s="70" t="s">
        <v>1459</v>
      </c>
      <c r="AP346" s="57">
        <v>8172592</v>
      </c>
      <c r="AQ346" s="57" t="s">
        <v>100</v>
      </c>
    </row>
    <row r="347" spans="30:43" ht="22.5" x14ac:dyDescent="0.25">
      <c r="AD347" s="1" t="s">
        <v>1049</v>
      </c>
      <c r="AE347" s="1" t="s">
        <v>1050</v>
      </c>
      <c r="AF347" s="1" t="s">
        <v>1050</v>
      </c>
      <c r="AG347" s="1" t="s">
        <v>102</v>
      </c>
      <c r="AH347" s="71">
        <v>8123467</v>
      </c>
      <c r="AI347" s="70" t="s">
        <v>227</v>
      </c>
      <c r="AP347" s="57">
        <v>8172592</v>
      </c>
      <c r="AQ347" s="57" t="s">
        <v>100</v>
      </c>
    </row>
    <row r="348" spans="30:43" ht="45" x14ac:dyDescent="0.25">
      <c r="AD348" s="1" t="s">
        <v>1051</v>
      </c>
      <c r="AE348" s="1" t="s">
        <v>1052</v>
      </c>
      <c r="AF348" s="1" t="s">
        <v>1052</v>
      </c>
      <c r="AG348" s="1" t="s">
        <v>102</v>
      </c>
      <c r="AH348" s="71">
        <v>8176111</v>
      </c>
      <c r="AI348" s="70" t="s">
        <v>228</v>
      </c>
      <c r="AP348" s="57">
        <v>8172592</v>
      </c>
      <c r="AQ348" s="57" t="s">
        <v>100</v>
      </c>
    </row>
    <row r="349" spans="30:43" ht="22.5" x14ac:dyDescent="0.25">
      <c r="AD349" s="1" t="s">
        <v>1053</v>
      </c>
      <c r="AE349" s="1" t="s">
        <v>1054</v>
      </c>
      <c r="AF349" s="1" t="s">
        <v>1055</v>
      </c>
      <c r="AG349" s="1" t="s">
        <v>102</v>
      </c>
      <c r="AH349" s="71">
        <v>8168937</v>
      </c>
      <c r="AI349" s="70" t="s">
        <v>1460</v>
      </c>
      <c r="AP349" s="57">
        <v>8172592</v>
      </c>
      <c r="AQ349" s="57" t="s">
        <v>100</v>
      </c>
    </row>
    <row r="350" spans="30:43" ht="33.75" x14ac:dyDescent="0.25">
      <c r="AD350" s="1" t="s">
        <v>1056</v>
      </c>
      <c r="AE350" s="1" t="s">
        <v>1057</v>
      </c>
      <c r="AF350" s="1" t="s">
        <v>1057</v>
      </c>
      <c r="AG350" s="1" t="s">
        <v>102</v>
      </c>
      <c r="AH350" s="71">
        <v>8190286</v>
      </c>
      <c r="AI350" s="70" t="s">
        <v>229</v>
      </c>
      <c r="AP350" s="57">
        <v>8172592</v>
      </c>
      <c r="AQ350" s="57" t="s">
        <v>100</v>
      </c>
    </row>
    <row r="351" spans="30:43" ht="22.5" x14ac:dyDescent="0.25">
      <c r="AD351" s="1" t="s">
        <v>1058</v>
      </c>
      <c r="AE351" s="1" t="s">
        <v>1059</v>
      </c>
      <c r="AF351" s="1" t="s">
        <v>1060</v>
      </c>
      <c r="AG351" s="1" t="s">
        <v>102</v>
      </c>
      <c r="AH351" s="71">
        <v>8190613</v>
      </c>
      <c r="AI351" s="70" t="s">
        <v>230</v>
      </c>
      <c r="AP351" s="57">
        <v>8172592</v>
      </c>
      <c r="AQ351" s="57" t="s">
        <v>100</v>
      </c>
    </row>
    <row r="352" spans="30:43" ht="33.75" x14ac:dyDescent="0.25">
      <c r="AD352" s="1" t="s">
        <v>1061</v>
      </c>
      <c r="AE352" s="1" t="s">
        <v>1062</v>
      </c>
      <c r="AF352" s="1" t="s">
        <v>1063</v>
      </c>
      <c r="AG352" s="1" t="s">
        <v>102</v>
      </c>
      <c r="AH352" s="71">
        <v>6121089</v>
      </c>
      <c r="AI352" s="70" t="s">
        <v>231</v>
      </c>
      <c r="AP352" s="56">
        <v>8172593</v>
      </c>
      <c r="AQ352" s="56" t="s">
        <v>100</v>
      </c>
    </row>
    <row r="353" spans="30:43" ht="22.5" x14ac:dyDescent="0.25">
      <c r="AD353" s="1" t="s">
        <v>1064</v>
      </c>
      <c r="AE353" s="1" t="s">
        <v>1065</v>
      </c>
      <c r="AF353" s="1" t="s">
        <v>1065</v>
      </c>
      <c r="AG353" s="1" t="s">
        <v>102</v>
      </c>
      <c r="AH353" s="71">
        <v>8191813</v>
      </c>
      <c r="AI353" s="70" t="s">
        <v>232</v>
      </c>
      <c r="AP353" s="57">
        <v>8172593</v>
      </c>
      <c r="AQ353" s="57" t="s">
        <v>100</v>
      </c>
    </row>
    <row r="354" spans="30:43" ht="22.5" x14ac:dyDescent="0.25">
      <c r="AD354" s="1">
        <v>8198132</v>
      </c>
      <c r="AE354" s="1" t="s">
        <v>1066</v>
      </c>
      <c r="AF354" s="1" t="s">
        <v>1066</v>
      </c>
      <c r="AG354" s="1" t="s">
        <v>102</v>
      </c>
      <c r="AH354" s="71">
        <v>8193638</v>
      </c>
      <c r="AI354" s="70" t="s">
        <v>1411</v>
      </c>
      <c r="AP354" s="57">
        <v>8172593</v>
      </c>
      <c r="AQ354" s="57" t="s">
        <v>100</v>
      </c>
    </row>
    <row r="355" spans="30:43" ht="22.5" x14ac:dyDescent="0.25">
      <c r="AD355" s="1" t="s">
        <v>1067</v>
      </c>
      <c r="AE355" s="1" t="s">
        <v>1068</v>
      </c>
      <c r="AF355" s="1" t="s">
        <v>1069</v>
      </c>
      <c r="AG355" s="1" t="s">
        <v>102</v>
      </c>
      <c r="AH355" s="71">
        <v>8193667</v>
      </c>
      <c r="AI355" s="70" t="s">
        <v>1412</v>
      </c>
      <c r="AP355" s="57">
        <v>8172593</v>
      </c>
      <c r="AQ355" s="57" t="s">
        <v>100</v>
      </c>
    </row>
    <row r="356" spans="30:43" ht="56.25" x14ac:dyDescent="0.25">
      <c r="AD356" s="1" t="s">
        <v>1070</v>
      </c>
      <c r="AE356" s="1" t="s">
        <v>1071</v>
      </c>
      <c r="AF356" s="1" t="s">
        <v>1072</v>
      </c>
      <c r="AG356" s="1" t="s">
        <v>102</v>
      </c>
      <c r="AH356" s="71">
        <v>8193925</v>
      </c>
      <c r="AI356" s="70" t="s">
        <v>1461</v>
      </c>
      <c r="AP356" s="57">
        <v>8172593</v>
      </c>
      <c r="AQ356" s="57" t="s">
        <v>100</v>
      </c>
    </row>
    <row r="357" spans="30:43" ht="33.75" x14ac:dyDescent="0.25">
      <c r="AD357" s="1" t="s">
        <v>1073</v>
      </c>
      <c r="AE357" s="1" t="s">
        <v>1074</v>
      </c>
      <c r="AF357" s="1" t="s">
        <v>1075</v>
      </c>
      <c r="AG357" s="1" t="s">
        <v>102</v>
      </c>
      <c r="AH357" s="71">
        <v>8168683</v>
      </c>
      <c r="AI357" s="70" t="s">
        <v>1462</v>
      </c>
      <c r="AP357" s="57">
        <v>8172593</v>
      </c>
      <c r="AQ357" s="57" t="s">
        <v>100</v>
      </c>
    </row>
    <row r="358" spans="30:43" ht="33.75" x14ac:dyDescent="0.25">
      <c r="AD358" s="1" t="s">
        <v>1076</v>
      </c>
      <c r="AE358" s="1" t="s">
        <v>1077</v>
      </c>
      <c r="AF358" s="1" t="s">
        <v>1078</v>
      </c>
      <c r="AG358" s="1" t="s">
        <v>102</v>
      </c>
      <c r="AH358" s="71">
        <v>8168894</v>
      </c>
      <c r="AI358" s="70" t="s">
        <v>1463</v>
      </c>
      <c r="AP358" s="57">
        <v>8172593</v>
      </c>
      <c r="AQ358" s="57" t="s">
        <v>100</v>
      </c>
    </row>
    <row r="359" spans="30:43" ht="22.5" customHeight="1" x14ac:dyDescent="0.25">
      <c r="AD359" s="1" t="s">
        <v>1079</v>
      </c>
      <c r="AE359" s="1" t="s">
        <v>1080</v>
      </c>
      <c r="AF359" s="1" t="s">
        <v>1080</v>
      </c>
      <c r="AG359" s="1" t="s">
        <v>102</v>
      </c>
      <c r="AH359" s="71">
        <v>8100160</v>
      </c>
      <c r="AI359" s="70" t="s">
        <v>1464</v>
      </c>
      <c r="AP359" s="56">
        <v>8178561</v>
      </c>
      <c r="AQ359" s="56" t="s">
        <v>2088</v>
      </c>
    </row>
    <row r="360" spans="30:43" ht="22.5" x14ac:dyDescent="0.25">
      <c r="AD360" s="1" t="s">
        <v>1081</v>
      </c>
      <c r="AE360" s="1" t="s">
        <v>1082</v>
      </c>
      <c r="AF360" s="1" t="s">
        <v>1083</v>
      </c>
      <c r="AG360" s="1" t="s">
        <v>102</v>
      </c>
      <c r="AH360" s="71">
        <v>8100109</v>
      </c>
      <c r="AI360" s="70" t="s">
        <v>1465</v>
      </c>
      <c r="AP360" s="57">
        <v>8178561</v>
      </c>
      <c r="AQ360" s="57" t="s">
        <v>2088</v>
      </c>
    </row>
    <row r="361" spans="30:43" x14ac:dyDescent="0.25">
      <c r="AD361" s="1" t="s">
        <v>1084</v>
      </c>
      <c r="AE361" s="1" t="s">
        <v>1085</v>
      </c>
      <c r="AF361" s="1" t="s">
        <v>1086</v>
      </c>
      <c r="AG361" s="1" t="s">
        <v>102</v>
      </c>
      <c r="AH361" s="71">
        <v>8178512</v>
      </c>
      <c r="AI361" s="70" t="s">
        <v>234</v>
      </c>
      <c r="AP361" s="57">
        <v>8178561</v>
      </c>
      <c r="AQ361" s="57" t="s">
        <v>2088</v>
      </c>
    </row>
    <row r="362" spans="30:43" ht="33.75" x14ac:dyDescent="0.25">
      <c r="AD362" s="1" t="s">
        <v>1087</v>
      </c>
      <c r="AE362" s="1" t="s">
        <v>1088</v>
      </c>
      <c r="AF362" s="1" t="s">
        <v>1088</v>
      </c>
      <c r="AG362" s="1" t="s">
        <v>102</v>
      </c>
      <c r="AH362" s="71">
        <v>8174738</v>
      </c>
      <c r="AI362" s="70" t="s">
        <v>1466</v>
      </c>
      <c r="AP362" s="56">
        <v>8178563</v>
      </c>
      <c r="AQ362" s="56" t="s">
        <v>2089</v>
      </c>
    </row>
    <row r="363" spans="30:43" ht="67.5" x14ac:dyDescent="0.25">
      <c r="AD363" s="1" t="s">
        <v>1089</v>
      </c>
      <c r="AE363" s="1" t="s">
        <v>1090</v>
      </c>
      <c r="AF363" s="1" t="s">
        <v>1090</v>
      </c>
      <c r="AG363" s="1" t="s">
        <v>102</v>
      </c>
      <c r="AH363" s="71">
        <v>8172227</v>
      </c>
      <c r="AI363" s="70" t="s">
        <v>235</v>
      </c>
      <c r="AP363" s="57">
        <v>8178563</v>
      </c>
      <c r="AQ363" s="57" t="s">
        <v>2089</v>
      </c>
    </row>
    <row r="364" spans="30:43" ht="22.5" x14ac:dyDescent="0.25">
      <c r="AD364" s="1" t="s">
        <v>1091</v>
      </c>
      <c r="AE364" s="1" t="s">
        <v>1092</v>
      </c>
      <c r="AF364" s="1" t="s">
        <v>1092</v>
      </c>
      <c r="AG364" s="1" t="s">
        <v>102</v>
      </c>
      <c r="AH364" s="71">
        <v>8104559</v>
      </c>
      <c r="AI364" s="70" t="s">
        <v>1467</v>
      </c>
      <c r="AP364" s="57">
        <v>8178563</v>
      </c>
      <c r="AQ364" s="57" t="s">
        <v>2089</v>
      </c>
    </row>
    <row r="365" spans="30:43" x14ac:dyDescent="0.25">
      <c r="AD365" s="1" t="s">
        <v>1093</v>
      </c>
      <c r="AE365" s="1" t="s">
        <v>1094</v>
      </c>
      <c r="AF365" s="1" t="s">
        <v>1094</v>
      </c>
      <c r="AG365" s="1" t="s">
        <v>102</v>
      </c>
      <c r="AH365" s="71">
        <v>8134409</v>
      </c>
      <c r="AI365" s="70" t="s">
        <v>236</v>
      </c>
      <c r="AP365" s="56">
        <v>8178567</v>
      </c>
      <c r="AQ365" s="56" t="s">
        <v>2070</v>
      </c>
    </row>
    <row r="366" spans="30:43" ht="22.5" x14ac:dyDescent="0.25">
      <c r="AD366" s="1" t="s">
        <v>1095</v>
      </c>
      <c r="AE366" s="1" t="s">
        <v>1096</v>
      </c>
      <c r="AF366" s="1" t="s">
        <v>1096</v>
      </c>
      <c r="AG366" s="1" t="s">
        <v>102</v>
      </c>
      <c r="AH366" s="71">
        <v>8115671</v>
      </c>
      <c r="AI366" s="70" t="s">
        <v>237</v>
      </c>
      <c r="AP366" s="57">
        <v>8178567</v>
      </c>
      <c r="AQ366" s="57" t="s">
        <v>2070</v>
      </c>
    </row>
    <row r="367" spans="30:43" x14ac:dyDescent="0.25">
      <c r="AD367" s="1" t="s">
        <v>1097</v>
      </c>
      <c r="AE367" s="1" t="s">
        <v>1098</v>
      </c>
      <c r="AF367" s="1" t="s">
        <v>1098</v>
      </c>
      <c r="AG367" s="1" t="s">
        <v>102</v>
      </c>
      <c r="AH367" s="71">
        <v>8126911</v>
      </c>
      <c r="AI367" s="70" t="s">
        <v>238</v>
      </c>
      <c r="AP367" s="57">
        <v>8178567</v>
      </c>
      <c r="AQ367" s="57" t="s">
        <v>2070</v>
      </c>
    </row>
    <row r="368" spans="30:43" x14ac:dyDescent="0.25">
      <c r="AD368" s="1" t="s">
        <v>1099</v>
      </c>
      <c r="AE368" s="1" t="s">
        <v>1100</v>
      </c>
      <c r="AF368" s="1" t="s">
        <v>1101</v>
      </c>
      <c r="AG368" s="1" t="s">
        <v>102</v>
      </c>
      <c r="AH368" s="71">
        <v>8126912</v>
      </c>
      <c r="AI368" s="70" t="s">
        <v>239</v>
      </c>
      <c r="AP368" s="56">
        <v>8178568</v>
      </c>
      <c r="AQ368" s="56" t="s">
        <v>2070</v>
      </c>
    </row>
    <row r="369" spans="30:43" x14ac:dyDescent="0.25">
      <c r="AD369" s="1">
        <v>8197658</v>
      </c>
      <c r="AE369" s="1" t="s">
        <v>1102</v>
      </c>
      <c r="AF369" s="1" t="s">
        <v>1103</v>
      </c>
      <c r="AG369" s="1" t="s">
        <v>102</v>
      </c>
      <c r="AH369" s="71">
        <v>8126913</v>
      </c>
      <c r="AI369" s="70" t="s">
        <v>240</v>
      </c>
      <c r="AP369" s="57">
        <v>8178568</v>
      </c>
      <c r="AQ369" s="57" t="s">
        <v>2070</v>
      </c>
    </row>
    <row r="370" spans="30:43" x14ac:dyDescent="0.25">
      <c r="AD370" s="1">
        <v>8199345</v>
      </c>
      <c r="AE370" s="1" t="s">
        <v>1104</v>
      </c>
      <c r="AF370" s="1" t="s">
        <v>1105</v>
      </c>
      <c r="AG370" s="1" t="s">
        <v>102</v>
      </c>
      <c r="AH370" s="71">
        <v>8126914</v>
      </c>
      <c r="AI370" s="70" t="s">
        <v>241</v>
      </c>
      <c r="AP370" s="57">
        <v>8178568</v>
      </c>
      <c r="AQ370" s="57" t="s">
        <v>2070</v>
      </c>
    </row>
    <row r="371" spans="30:43" x14ac:dyDescent="0.25">
      <c r="AD371" s="1">
        <v>8199346</v>
      </c>
      <c r="AE371" s="1" t="s">
        <v>1106</v>
      </c>
      <c r="AF371" s="1" t="s">
        <v>1107</v>
      </c>
      <c r="AG371" s="1" t="s">
        <v>102</v>
      </c>
      <c r="AH371" s="71">
        <v>8126916</v>
      </c>
      <c r="AI371" s="70" t="s">
        <v>1468</v>
      </c>
      <c r="AP371" s="56">
        <v>8178576</v>
      </c>
      <c r="AQ371" s="56" t="s">
        <v>196</v>
      </c>
    </row>
    <row r="372" spans="30:43" x14ac:dyDescent="0.25">
      <c r="AD372" s="1">
        <v>8199355</v>
      </c>
      <c r="AE372" s="1" t="s">
        <v>1108</v>
      </c>
      <c r="AF372" s="1" t="s">
        <v>1109</v>
      </c>
      <c r="AG372" s="1" t="s">
        <v>102</v>
      </c>
      <c r="AH372" s="71">
        <v>6125814</v>
      </c>
      <c r="AI372" s="70" t="s">
        <v>242</v>
      </c>
      <c r="AP372" s="57">
        <v>8178576</v>
      </c>
      <c r="AQ372" s="57" t="s">
        <v>196</v>
      </c>
    </row>
    <row r="373" spans="30:43" ht="22.5" x14ac:dyDescent="0.25">
      <c r="AD373" s="1">
        <v>8199464</v>
      </c>
      <c r="AE373" s="1" t="s">
        <v>151</v>
      </c>
      <c r="AF373" s="1" t="s">
        <v>1110</v>
      </c>
      <c r="AG373" s="1" t="s">
        <v>103</v>
      </c>
      <c r="AH373" s="71">
        <v>6156851</v>
      </c>
      <c r="AI373" s="70" t="s">
        <v>243</v>
      </c>
      <c r="AP373" s="57">
        <v>8178576</v>
      </c>
      <c r="AQ373" s="57" t="s">
        <v>196</v>
      </c>
    </row>
    <row r="374" spans="30:43" x14ac:dyDescent="0.25">
      <c r="AD374" s="1">
        <v>8199376</v>
      </c>
      <c r="AE374" s="1" t="s">
        <v>1111</v>
      </c>
      <c r="AF374" s="1" t="s">
        <v>1112</v>
      </c>
      <c r="AG374" s="1" t="s">
        <v>102</v>
      </c>
      <c r="AH374" s="71">
        <v>8178535</v>
      </c>
      <c r="AI374" s="70" t="s">
        <v>244</v>
      </c>
      <c r="AP374" s="56">
        <v>8190313</v>
      </c>
      <c r="AQ374" s="56" t="s">
        <v>192</v>
      </c>
    </row>
    <row r="375" spans="30:43" ht="22.5" x14ac:dyDescent="0.25">
      <c r="AD375" s="1">
        <v>8199462</v>
      </c>
      <c r="AE375" s="1" t="s">
        <v>152</v>
      </c>
      <c r="AF375" s="1" t="s">
        <v>1113</v>
      </c>
      <c r="AG375" s="1" t="s">
        <v>102</v>
      </c>
      <c r="AH375" s="71">
        <v>8114244</v>
      </c>
      <c r="AI375" s="70" t="s">
        <v>245</v>
      </c>
      <c r="AP375" s="57">
        <v>8190313</v>
      </c>
      <c r="AQ375" s="57" t="s">
        <v>192</v>
      </c>
    </row>
    <row r="376" spans="30:43" ht="22.5" x14ac:dyDescent="0.25">
      <c r="AD376" s="1">
        <v>8199463</v>
      </c>
      <c r="AE376" s="1" t="s">
        <v>1114</v>
      </c>
      <c r="AF376" s="1" t="s">
        <v>1115</v>
      </c>
      <c r="AG376" s="1" t="s">
        <v>102</v>
      </c>
      <c r="AH376" s="71">
        <v>6144726</v>
      </c>
      <c r="AI376" s="70" t="s">
        <v>246</v>
      </c>
      <c r="AP376" s="57">
        <v>8190313</v>
      </c>
      <c r="AQ376" s="57" t="s">
        <v>192</v>
      </c>
    </row>
    <row r="377" spans="30:43" ht="22.5" x14ac:dyDescent="0.25">
      <c r="AD377" s="1">
        <v>8199468</v>
      </c>
      <c r="AE377" s="1" t="s">
        <v>153</v>
      </c>
      <c r="AF377" s="1" t="s">
        <v>1116</v>
      </c>
      <c r="AG377" s="1" t="s">
        <v>102</v>
      </c>
      <c r="AH377" s="71">
        <v>8181592</v>
      </c>
      <c r="AI377" s="70" t="s">
        <v>247</v>
      </c>
      <c r="AP377" s="57">
        <v>8190313</v>
      </c>
      <c r="AQ377" s="57" t="s">
        <v>192</v>
      </c>
    </row>
    <row r="378" spans="30:43" ht="67.5" x14ac:dyDescent="0.25">
      <c r="AD378" s="1">
        <v>8199375</v>
      </c>
      <c r="AE378" s="1" t="s">
        <v>154</v>
      </c>
      <c r="AF378" s="1" t="s">
        <v>154</v>
      </c>
      <c r="AG378" s="1" t="s">
        <v>102</v>
      </c>
      <c r="AH378" s="71">
        <v>6153586</v>
      </c>
      <c r="AI378" s="70" t="s">
        <v>248</v>
      </c>
      <c r="AP378" s="57">
        <v>8190313</v>
      </c>
      <c r="AQ378" s="57" t="s">
        <v>192</v>
      </c>
    </row>
    <row r="379" spans="30:43" ht="33.75" x14ac:dyDescent="0.25">
      <c r="AD379" s="1">
        <v>8199473</v>
      </c>
      <c r="AE379" s="1" t="s">
        <v>1117</v>
      </c>
      <c r="AF379" s="1" t="s">
        <v>1117</v>
      </c>
      <c r="AG379" s="1" t="s">
        <v>102</v>
      </c>
      <c r="AH379" s="71">
        <v>6153587</v>
      </c>
      <c r="AI379" s="70" t="s">
        <v>1469</v>
      </c>
      <c r="AP379" s="57">
        <v>8190313</v>
      </c>
      <c r="AQ379" s="57" t="s">
        <v>192</v>
      </c>
    </row>
    <row r="380" spans="30:43" x14ac:dyDescent="0.25">
      <c r="AD380" s="1">
        <v>8199443</v>
      </c>
      <c r="AE380" s="1" t="s">
        <v>1118</v>
      </c>
      <c r="AF380" s="1" t="s">
        <v>1118</v>
      </c>
      <c r="AG380" s="1" t="s">
        <v>102</v>
      </c>
      <c r="AH380" s="71">
        <v>6130467</v>
      </c>
      <c r="AI380" s="70" t="s">
        <v>1470</v>
      </c>
      <c r="AP380" s="57">
        <v>8190313</v>
      </c>
      <c r="AQ380" s="57" t="s">
        <v>192</v>
      </c>
    </row>
    <row r="381" spans="30:43" ht="22.5" x14ac:dyDescent="0.25">
      <c r="AD381" s="1">
        <v>8199474</v>
      </c>
      <c r="AE381" s="1" t="s">
        <v>183</v>
      </c>
      <c r="AF381" s="1" t="s">
        <v>183</v>
      </c>
      <c r="AG381" s="1" t="s">
        <v>103</v>
      </c>
      <c r="AH381" s="71">
        <v>6140260</v>
      </c>
      <c r="AI381" s="70" t="s">
        <v>1471</v>
      </c>
      <c r="AP381" s="56">
        <v>8190314</v>
      </c>
      <c r="AQ381" s="56" t="s">
        <v>192</v>
      </c>
    </row>
    <row r="382" spans="30:43" ht="22.5" x14ac:dyDescent="0.25">
      <c r="AD382" s="1">
        <v>8184317</v>
      </c>
      <c r="AE382" s="1" t="s">
        <v>155</v>
      </c>
      <c r="AF382" s="1" t="s">
        <v>1119</v>
      </c>
      <c r="AG382" s="1" t="s">
        <v>102</v>
      </c>
      <c r="AH382" s="71">
        <v>8100883</v>
      </c>
      <c r="AI382" s="70" t="s">
        <v>249</v>
      </c>
      <c r="AP382" s="57">
        <v>8190314</v>
      </c>
      <c r="AQ382" s="57" t="s">
        <v>192</v>
      </c>
    </row>
    <row r="383" spans="30:43" x14ac:dyDescent="0.25">
      <c r="AD383" s="1">
        <v>8199322</v>
      </c>
      <c r="AE383" s="1" t="s">
        <v>1120</v>
      </c>
      <c r="AF383" s="1" t="s">
        <v>1121</v>
      </c>
      <c r="AG383" s="1" t="s">
        <v>102</v>
      </c>
      <c r="AH383" s="71">
        <v>8113988</v>
      </c>
      <c r="AI383" s="70" t="s">
        <v>250</v>
      </c>
      <c r="AP383" s="57">
        <v>8190314</v>
      </c>
      <c r="AQ383" s="57" t="s">
        <v>192</v>
      </c>
    </row>
    <row r="384" spans="30:43" x14ac:dyDescent="0.25">
      <c r="AD384" s="1">
        <v>8199326</v>
      </c>
      <c r="AE384" s="1" t="s">
        <v>1122</v>
      </c>
      <c r="AF384" s="1" t="s">
        <v>1123</v>
      </c>
      <c r="AG384" s="1" t="s">
        <v>102</v>
      </c>
      <c r="AH384" s="71">
        <v>8114199</v>
      </c>
      <c r="AI384" s="70" t="s">
        <v>251</v>
      </c>
      <c r="AP384" s="57">
        <v>8190314</v>
      </c>
      <c r="AQ384" s="57" t="s">
        <v>192</v>
      </c>
    </row>
    <row r="385" spans="30:43" x14ac:dyDescent="0.25">
      <c r="AD385" s="1">
        <v>8199466</v>
      </c>
      <c r="AE385" s="1" t="s">
        <v>156</v>
      </c>
      <c r="AF385" s="1" t="s">
        <v>1124</v>
      </c>
      <c r="AG385" s="1" t="s">
        <v>102</v>
      </c>
      <c r="AH385" s="71">
        <v>8114241</v>
      </c>
      <c r="AI385" s="70" t="s">
        <v>252</v>
      </c>
      <c r="AP385" s="57">
        <v>8190314</v>
      </c>
      <c r="AQ385" s="57" t="s">
        <v>192</v>
      </c>
    </row>
    <row r="386" spans="30:43" ht="33.75" x14ac:dyDescent="0.25">
      <c r="AD386" s="1">
        <v>8199461</v>
      </c>
      <c r="AE386" s="1" t="s">
        <v>157</v>
      </c>
      <c r="AF386" s="1" t="s">
        <v>1125</v>
      </c>
      <c r="AG386" s="1" t="s">
        <v>102</v>
      </c>
      <c r="AH386" s="69">
        <v>6161178</v>
      </c>
      <c r="AI386" s="70" t="s">
        <v>1472</v>
      </c>
      <c r="AP386" s="57">
        <v>8190314</v>
      </c>
      <c r="AQ386" s="57" t="s">
        <v>192</v>
      </c>
    </row>
    <row r="387" spans="30:43" x14ac:dyDescent="0.25">
      <c r="AD387" s="1">
        <v>8199467</v>
      </c>
      <c r="AE387" s="1" t="s">
        <v>158</v>
      </c>
      <c r="AF387" s="1" t="s">
        <v>1126</v>
      </c>
      <c r="AG387" s="1" t="s">
        <v>103</v>
      </c>
      <c r="AH387" s="71">
        <v>8115664</v>
      </c>
      <c r="AI387" s="70" t="s">
        <v>253</v>
      </c>
      <c r="AP387" s="57">
        <v>8190314</v>
      </c>
      <c r="AQ387" s="57" t="s">
        <v>192</v>
      </c>
    </row>
    <row r="388" spans="30:43" x14ac:dyDescent="0.25">
      <c r="AD388" s="1">
        <v>8100134</v>
      </c>
      <c r="AE388" s="1" t="s">
        <v>1127</v>
      </c>
      <c r="AF388" s="1" t="s">
        <v>1128</v>
      </c>
      <c r="AG388" s="1" t="s">
        <v>102</v>
      </c>
      <c r="AH388" s="71">
        <v>8115666</v>
      </c>
      <c r="AI388" s="70" t="s">
        <v>254</v>
      </c>
      <c r="AP388" s="56">
        <v>8191496</v>
      </c>
      <c r="AQ388" s="56" t="s">
        <v>2090</v>
      </c>
    </row>
    <row r="389" spans="30:43" x14ac:dyDescent="0.25">
      <c r="AD389" s="1">
        <v>8100079</v>
      </c>
      <c r="AE389" s="1" t="s">
        <v>1129</v>
      </c>
      <c r="AF389" s="1" t="s">
        <v>1130</v>
      </c>
      <c r="AG389" s="1" t="s">
        <v>102</v>
      </c>
      <c r="AH389" s="71">
        <v>8115668</v>
      </c>
      <c r="AI389" s="70" t="s">
        <v>255</v>
      </c>
      <c r="AP389" s="57">
        <v>8191496</v>
      </c>
      <c r="AQ389" s="57" t="s">
        <v>2090</v>
      </c>
    </row>
    <row r="390" spans="30:43" x14ac:dyDescent="0.25">
      <c r="AD390" s="1">
        <v>8100100</v>
      </c>
      <c r="AE390" s="1" t="s">
        <v>1131</v>
      </c>
      <c r="AF390" s="1" t="s">
        <v>1132</v>
      </c>
      <c r="AG390" s="1" t="s">
        <v>102</v>
      </c>
      <c r="AH390" s="71">
        <v>8115672</v>
      </c>
      <c r="AI390" s="70" t="s">
        <v>256</v>
      </c>
      <c r="AP390" s="57">
        <v>8191496</v>
      </c>
      <c r="AQ390" s="57" t="s">
        <v>2090</v>
      </c>
    </row>
    <row r="391" spans="30:43" x14ac:dyDescent="0.25">
      <c r="AD391" s="1">
        <v>8100135</v>
      </c>
      <c r="AE391" s="1" t="s">
        <v>1133</v>
      </c>
      <c r="AF391" s="1" t="s">
        <v>1134</v>
      </c>
      <c r="AG391" s="1" t="s">
        <v>103</v>
      </c>
      <c r="AH391" s="71">
        <v>8115673</v>
      </c>
      <c r="AI391" s="70" t="s">
        <v>257</v>
      </c>
      <c r="AP391" s="57">
        <v>8191496</v>
      </c>
      <c r="AQ391" s="57" t="s">
        <v>2090</v>
      </c>
    </row>
    <row r="392" spans="30:43" x14ac:dyDescent="0.25">
      <c r="AD392" s="1">
        <v>8100096</v>
      </c>
      <c r="AE392" s="1" t="s">
        <v>1135</v>
      </c>
      <c r="AF392" s="1" t="s">
        <v>1136</v>
      </c>
      <c r="AG392" s="1" t="s">
        <v>102</v>
      </c>
      <c r="AH392" s="71">
        <v>8115675</v>
      </c>
      <c r="AI392" s="70" t="s">
        <v>258</v>
      </c>
      <c r="AP392" s="57">
        <v>8191496</v>
      </c>
      <c r="AQ392" s="57" t="s">
        <v>2090</v>
      </c>
    </row>
    <row r="393" spans="30:43" x14ac:dyDescent="0.25">
      <c r="AD393" s="1">
        <v>8100136</v>
      </c>
      <c r="AE393" s="1" t="s">
        <v>1137</v>
      </c>
      <c r="AF393" s="1" t="s">
        <v>1138</v>
      </c>
      <c r="AG393" s="1" t="s">
        <v>102</v>
      </c>
      <c r="AH393" s="71">
        <v>8115678</v>
      </c>
      <c r="AI393" s="70" t="s">
        <v>259</v>
      </c>
      <c r="AP393" s="56">
        <v>8191498</v>
      </c>
      <c r="AQ393" s="56" t="s">
        <v>2075</v>
      </c>
    </row>
    <row r="394" spans="30:43" x14ac:dyDescent="0.25">
      <c r="AD394" s="1">
        <v>8100097</v>
      </c>
      <c r="AE394" s="1" t="s">
        <v>1139</v>
      </c>
      <c r="AF394" s="1" t="s">
        <v>1140</v>
      </c>
      <c r="AG394" s="1" t="s">
        <v>102</v>
      </c>
      <c r="AH394" s="71">
        <v>8115684</v>
      </c>
      <c r="AI394" s="70" t="s">
        <v>260</v>
      </c>
      <c r="AP394" s="57">
        <v>8191498</v>
      </c>
      <c r="AQ394" s="57" t="s">
        <v>2075</v>
      </c>
    </row>
    <row r="395" spans="30:43" ht="33.75" x14ac:dyDescent="0.25">
      <c r="AD395" s="1">
        <v>8191945</v>
      </c>
      <c r="AE395" s="1" t="s">
        <v>1141</v>
      </c>
      <c r="AF395" s="1" t="s">
        <v>1142</v>
      </c>
      <c r="AG395" s="1" t="s">
        <v>102</v>
      </c>
      <c r="AH395" s="69">
        <v>6161260</v>
      </c>
      <c r="AI395" s="70" t="s">
        <v>1473</v>
      </c>
      <c r="AP395" s="57">
        <v>8191498</v>
      </c>
      <c r="AQ395" s="57" t="s">
        <v>2075</v>
      </c>
    </row>
    <row r="396" spans="30:43" x14ac:dyDescent="0.25">
      <c r="AD396" s="1">
        <v>6198686</v>
      </c>
      <c r="AE396" s="1" t="s">
        <v>1143</v>
      </c>
      <c r="AF396" s="1" t="s">
        <v>1144</v>
      </c>
      <c r="AG396" s="1" t="s">
        <v>102</v>
      </c>
      <c r="AH396" s="71">
        <v>8115861</v>
      </c>
      <c r="AI396" s="70" t="s">
        <v>261</v>
      </c>
      <c r="AP396" s="57">
        <v>8191498</v>
      </c>
      <c r="AQ396" s="57" t="s">
        <v>2075</v>
      </c>
    </row>
    <row r="397" spans="30:43" x14ac:dyDescent="0.25">
      <c r="AD397" s="1">
        <v>6198685</v>
      </c>
      <c r="AE397" s="1" t="s">
        <v>1145</v>
      </c>
      <c r="AF397" s="1" t="s">
        <v>1146</v>
      </c>
      <c r="AG397" s="1" t="s">
        <v>102</v>
      </c>
      <c r="AH397" s="71">
        <v>8115862</v>
      </c>
      <c r="AI397" s="70" t="s">
        <v>262</v>
      </c>
      <c r="AP397" s="56">
        <v>8191505</v>
      </c>
      <c r="AQ397" s="56" t="s">
        <v>201</v>
      </c>
    </row>
    <row r="398" spans="30:43" x14ac:dyDescent="0.25">
      <c r="AD398" s="1">
        <v>8198113</v>
      </c>
      <c r="AE398" s="1" t="s">
        <v>159</v>
      </c>
      <c r="AF398" s="1" t="s">
        <v>1147</v>
      </c>
      <c r="AG398" s="1" t="s">
        <v>102</v>
      </c>
      <c r="AH398" s="71">
        <v>8115863</v>
      </c>
      <c r="AI398" s="70" t="s">
        <v>263</v>
      </c>
      <c r="AP398" s="57">
        <v>8191505</v>
      </c>
      <c r="AQ398" s="57" t="s">
        <v>201</v>
      </c>
    </row>
    <row r="399" spans="30:43" x14ac:dyDescent="0.25">
      <c r="AD399" s="1">
        <v>8198112</v>
      </c>
      <c r="AE399" s="1" t="s">
        <v>1148</v>
      </c>
      <c r="AF399" s="1" t="s">
        <v>1149</v>
      </c>
      <c r="AG399" s="1" t="s">
        <v>102</v>
      </c>
      <c r="AH399" s="71">
        <v>8115864</v>
      </c>
      <c r="AI399" s="70" t="s">
        <v>1474</v>
      </c>
      <c r="AP399" s="57">
        <v>8191505</v>
      </c>
      <c r="AQ399" s="57" t="s">
        <v>201</v>
      </c>
    </row>
    <row r="400" spans="30:43" x14ac:dyDescent="0.25">
      <c r="AD400" s="1">
        <v>8178489</v>
      </c>
      <c r="AE400" s="1" t="s">
        <v>160</v>
      </c>
      <c r="AF400" s="1" t="s">
        <v>1150</v>
      </c>
      <c r="AG400" s="1" t="s">
        <v>102</v>
      </c>
      <c r="AH400" s="71">
        <v>8115865</v>
      </c>
      <c r="AI400" s="70" t="s">
        <v>264</v>
      </c>
      <c r="AP400" s="57">
        <v>8191505</v>
      </c>
      <c r="AQ400" s="57" t="s">
        <v>201</v>
      </c>
    </row>
    <row r="401" spans="30:43" x14ac:dyDescent="0.25">
      <c r="AD401" s="1">
        <v>8100119</v>
      </c>
      <c r="AE401" s="1" t="s">
        <v>1151</v>
      </c>
      <c r="AF401" s="1" t="s">
        <v>1152</v>
      </c>
      <c r="AG401" s="1" t="s">
        <v>102</v>
      </c>
      <c r="AH401" s="71">
        <v>8115866</v>
      </c>
      <c r="AI401" s="70" t="s">
        <v>265</v>
      </c>
      <c r="AP401" s="56">
        <v>8191508</v>
      </c>
      <c r="AQ401" s="56" t="s">
        <v>95</v>
      </c>
    </row>
    <row r="402" spans="30:43" x14ac:dyDescent="0.25">
      <c r="AD402" s="1">
        <v>6120935</v>
      </c>
      <c r="AE402" s="1" t="s">
        <v>1153</v>
      </c>
      <c r="AF402" s="1" t="s">
        <v>1154</v>
      </c>
      <c r="AG402" s="1" t="s">
        <v>102</v>
      </c>
      <c r="AH402" s="71">
        <v>8115869</v>
      </c>
      <c r="AI402" s="70" t="s">
        <v>266</v>
      </c>
      <c r="AP402" s="57">
        <v>8191508</v>
      </c>
      <c r="AQ402" s="57" t="s">
        <v>95</v>
      </c>
    </row>
    <row r="403" spans="30:43" x14ac:dyDescent="0.25">
      <c r="AD403" s="1">
        <v>8100115</v>
      </c>
      <c r="AE403" s="1" t="s">
        <v>161</v>
      </c>
      <c r="AF403" s="1" t="s">
        <v>1155</v>
      </c>
      <c r="AG403" s="1" t="s">
        <v>102</v>
      </c>
      <c r="AH403" s="71">
        <v>8115876</v>
      </c>
      <c r="AI403" s="70" t="s">
        <v>267</v>
      </c>
      <c r="AP403" s="57">
        <v>8191508</v>
      </c>
      <c r="AQ403" s="57" t="s">
        <v>95</v>
      </c>
    </row>
    <row r="404" spans="30:43" x14ac:dyDescent="0.25">
      <c r="AD404" s="1">
        <v>8100116</v>
      </c>
      <c r="AE404" s="1" t="s">
        <v>1156</v>
      </c>
      <c r="AF404" s="1" t="s">
        <v>1157</v>
      </c>
      <c r="AG404" s="1" t="s">
        <v>102</v>
      </c>
      <c r="AH404" s="71">
        <v>8115877</v>
      </c>
      <c r="AI404" s="70" t="s">
        <v>268</v>
      </c>
      <c r="AP404" s="56">
        <v>8193554</v>
      </c>
      <c r="AQ404" s="56" t="s">
        <v>97</v>
      </c>
    </row>
    <row r="405" spans="30:43" x14ac:dyDescent="0.25">
      <c r="AD405" s="1">
        <v>8100117</v>
      </c>
      <c r="AE405" s="1" t="s">
        <v>162</v>
      </c>
      <c r="AF405" s="1" t="s">
        <v>1158</v>
      </c>
      <c r="AG405" s="1" t="s">
        <v>102</v>
      </c>
      <c r="AH405" s="71">
        <v>8115878</v>
      </c>
      <c r="AI405" s="70" t="s">
        <v>269</v>
      </c>
      <c r="AP405" s="57">
        <v>8193554</v>
      </c>
      <c r="AQ405" s="57" t="s">
        <v>97</v>
      </c>
    </row>
    <row r="406" spans="30:43" x14ac:dyDescent="0.25">
      <c r="AD406" s="1">
        <v>8100093</v>
      </c>
      <c r="AE406" s="1" t="s">
        <v>1159</v>
      </c>
      <c r="AF406" s="1" t="s">
        <v>1160</v>
      </c>
      <c r="AG406" s="1" t="s">
        <v>102</v>
      </c>
      <c r="AH406" s="71">
        <v>8115879</v>
      </c>
      <c r="AI406" s="70" t="s">
        <v>270</v>
      </c>
      <c r="AP406" s="57">
        <v>8193554</v>
      </c>
      <c r="AQ406" s="57" t="s">
        <v>97</v>
      </c>
    </row>
    <row r="407" spans="30:43" x14ac:dyDescent="0.25">
      <c r="AD407" s="1">
        <v>8100094</v>
      </c>
      <c r="AE407" s="1" t="s">
        <v>1161</v>
      </c>
      <c r="AF407" s="1" t="s">
        <v>1162</v>
      </c>
      <c r="AG407" s="1" t="s">
        <v>102</v>
      </c>
      <c r="AH407" s="71">
        <v>8115881</v>
      </c>
      <c r="AI407" s="70" t="s">
        <v>271</v>
      </c>
      <c r="AP407" s="56">
        <v>8193576</v>
      </c>
      <c r="AQ407" s="56" t="s">
        <v>97</v>
      </c>
    </row>
    <row r="408" spans="30:43" x14ac:dyDescent="0.25">
      <c r="AD408" s="1">
        <v>8100133</v>
      </c>
      <c r="AE408" s="1" t="s">
        <v>1163</v>
      </c>
      <c r="AF408" s="1" t="s">
        <v>1164</v>
      </c>
      <c r="AG408" s="1" t="s">
        <v>102</v>
      </c>
      <c r="AH408" s="71">
        <v>8115882</v>
      </c>
      <c r="AI408" s="70" t="s">
        <v>272</v>
      </c>
      <c r="AP408" s="57">
        <v>8193576</v>
      </c>
      <c r="AQ408" s="57" t="s">
        <v>97</v>
      </c>
    </row>
    <row r="409" spans="30:43" x14ac:dyDescent="0.25">
      <c r="AD409" s="1">
        <v>8199475</v>
      </c>
      <c r="AE409" s="1" t="s">
        <v>1165</v>
      </c>
      <c r="AF409" s="1" t="s">
        <v>1166</v>
      </c>
      <c r="AG409" s="1" t="s">
        <v>102</v>
      </c>
      <c r="AH409" s="71">
        <v>8115883</v>
      </c>
      <c r="AI409" s="70" t="s">
        <v>273</v>
      </c>
      <c r="AP409" s="57">
        <v>8193576</v>
      </c>
      <c r="AQ409" s="57" t="s">
        <v>97</v>
      </c>
    </row>
    <row r="410" spans="30:43" x14ac:dyDescent="0.25">
      <c r="AD410" s="1">
        <v>6198678</v>
      </c>
      <c r="AE410" s="1" t="s">
        <v>1167</v>
      </c>
      <c r="AF410" s="1" t="s">
        <v>1168</v>
      </c>
      <c r="AG410" s="1" t="s">
        <v>102</v>
      </c>
      <c r="AH410" s="71">
        <v>8115885</v>
      </c>
      <c r="AI410" s="70" t="s">
        <v>274</v>
      </c>
      <c r="AP410" s="56">
        <v>8193820</v>
      </c>
      <c r="AQ410" s="56" t="s">
        <v>100</v>
      </c>
    </row>
    <row r="411" spans="30:43" x14ac:dyDescent="0.25">
      <c r="AD411" s="1">
        <v>8100088</v>
      </c>
      <c r="AE411" s="1" t="s">
        <v>163</v>
      </c>
      <c r="AF411" s="1" t="s">
        <v>1169</v>
      </c>
      <c r="AG411" s="1" t="s">
        <v>102</v>
      </c>
      <c r="AH411" s="71">
        <v>8115886</v>
      </c>
      <c r="AI411" s="70" t="s">
        <v>275</v>
      </c>
      <c r="AP411" s="57">
        <v>8193820</v>
      </c>
      <c r="AQ411" s="57" t="s">
        <v>100</v>
      </c>
    </row>
    <row r="412" spans="30:43" ht="22.5" x14ac:dyDescent="0.25">
      <c r="AD412" s="1">
        <v>8100113</v>
      </c>
      <c r="AE412" s="1" t="s">
        <v>164</v>
      </c>
      <c r="AF412" s="1" t="s">
        <v>1170</v>
      </c>
      <c r="AG412" s="1" t="s">
        <v>102</v>
      </c>
      <c r="AH412" s="71">
        <v>8193927</v>
      </c>
      <c r="AI412" s="70" t="s">
        <v>276</v>
      </c>
      <c r="AP412" s="57">
        <v>8193820</v>
      </c>
      <c r="AQ412" s="57" t="s">
        <v>100</v>
      </c>
    </row>
    <row r="413" spans="30:43" x14ac:dyDescent="0.25">
      <c r="AD413" s="1">
        <v>8198118</v>
      </c>
      <c r="AE413" s="1" t="s">
        <v>1171</v>
      </c>
      <c r="AF413" s="1" t="s">
        <v>1172</v>
      </c>
      <c r="AG413" s="1" t="s">
        <v>1173</v>
      </c>
      <c r="AH413" s="71">
        <v>8115888</v>
      </c>
      <c r="AI413" s="70" t="s">
        <v>277</v>
      </c>
      <c r="AP413" s="57">
        <v>8193820</v>
      </c>
      <c r="AQ413" s="57" t="s">
        <v>100</v>
      </c>
    </row>
    <row r="414" spans="30:43" x14ac:dyDescent="0.25">
      <c r="AD414" s="1">
        <v>8100137</v>
      </c>
      <c r="AE414" s="1" t="s">
        <v>1174</v>
      </c>
      <c r="AF414" s="1" t="s">
        <v>1174</v>
      </c>
      <c r="AG414" s="1" t="s">
        <v>102</v>
      </c>
      <c r="AH414" s="71">
        <v>8115889</v>
      </c>
      <c r="AI414" s="70" t="s">
        <v>278</v>
      </c>
      <c r="AP414" s="57">
        <v>8193820</v>
      </c>
      <c r="AQ414" s="57" t="s">
        <v>100</v>
      </c>
    </row>
    <row r="415" spans="30:43" x14ac:dyDescent="0.25">
      <c r="AD415" s="1">
        <v>8100126</v>
      </c>
      <c r="AE415" s="1" t="s">
        <v>1175</v>
      </c>
      <c r="AF415" s="1" t="s">
        <v>1176</v>
      </c>
      <c r="AG415" s="1" t="s">
        <v>102</v>
      </c>
      <c r="AH415" s="71">
        <v>8115891</v>
      </c>
      <c r="AI415" s="70" t="s">
        <v>279</v>
      </c>
      <c r="AP415" s="56">
        <v>8195094</v>
      </c>
      <c r="AQ415" s="56" t="s">
        <v>2091</v>
      </c>
    </row>
    <row r="416" spans="30:43" x14ac:dyDescent="0.25">
      <c r="AD416" s="1">
        <v>8100127</v>
      </c>
      <c r="AE416" s="1" t="s">
        <v>1177</v>
      </c>
      <c r="AF416" s="1" t="s">
        <v>1178</v>
      </c>
      <c r="AG416" s="1" t="s">
        <v>102</v>
      </c>
      <c r="AH416" s="71">
        <v>8115892</v>
      </c>
      <c r="AI416" s="70" t="s">
        <v>280</v>
      </c>
      <c r="AP416" s="57">
        <v>8195094</v>
      </c>
      <c r="AQ416" s="57" t="s">
        <v>2091</v>
      </c>
    </row>
    <row r="417" spans="30:43" ht="22.5" x14ac:dyDescent="0.25">
      <c r="AD417" s="1">
        <v>6198741</v>
      </c>
      <c r="AE417" s="1" t="s">
        <v>1179</v>
      </c>
      <c r="AF417" s="1" t="s">
        <v>1180</v>
      </c>
      <c r="AG417" s="1" t="s">
        <v>102</v>
      </c>
      <c r="AH417" s="71">
        <v>8116568</v>
      </c>
      <c r="AI417" s="70" t="s">
        <v>281</v>
      </c>
      <c r="AP417" s="57">
        <v>8195094</v>
      </c>
      <c r="AQ417" s="57" t="s">
        <v>2091</v>
      </c>
    </row>
    <row r="418" spans="30:43" x14ac:dyDescent="0.25">
      <c r="AD418" s="1">
        <v>6198740</v>
      </c>
      <c r="AE418" s="1" t="s">
        <v>1181</v>
      </c>
      <c r="AF418" s="1" t="s">
        <v>1182</v>
      </c>
      <c r="AG418" s="1" t="s">
        <v>102</v>
      </c>
      <c r="AH418" s="71">
        <v>8114250</v>
      </c>
      <c r="AI418" s="70" t="s">
        <v>282</v>
      </c>
      <c r="AP418" s="57">
        <v>8195094</v>
      </c>
      <c r="AQ418" s="57" t="s">
        <v>2091</v>
      </c>
    </row>
    <row r="419" spans="30:43" ht="22.5" x14ac:dyDescent="0.25">
      <c r="AD419" s="1">
        <v>6198706</v>
      </c>
      <c r="AE419" s="1" t="s">
        <v>1183</v>
      </c>
      <c r="AF419" s="1" t="s">
        <v>1184</v>
      </c>
      <c r="AG419" s="1" t="s">
        <v>102</v>
      </c>
      <c r="AH419" s="71">
        <v>8117851</v>
      </c>
      <c r="AI419" s="70" t="s">
        <v>283</v>
      </c>
      <c r="AP419" s="57">
        <v>8195094</v>
      </c>
      <c r="AQ419" s="57" t="s">
        <v>2091</v>
      </c>
    </row>
    <row r="420" spans="30:43" ht="22.5" x14ac:dyDescent="0.25">
      <c r="AD420" s="1">
        <v>6198707</v>
      </c>
      <c r="AE420" s="1" t="s">
        <v>1185</v>
      </c>
      <c r="AF420" s="1" t="s">
        <v>1186</v>
      </c>
      <c r="AG420" s="1" t="s">
        <v>102</v>
      </c>
      <c r="AH420" s="71">
        <v>8114267</v>
      </c>
      <c r="AI420" s="70" t="s">
        <v>284</v>
      </c>
      <c r="AP420" s="57">
        <v>8195094</v>
      </c>
      <c r="AQ420" s="57" t="s">
        <v>2091</v>
      </c>
    </row>
    <row r="421" spans="30:43" ht="45" x14ac:dyDescent="0.25">
      <c r="AD421" s="1">
        <v>6198708</v>
      </c>
      <c r="AE421" s="1" t="s">
        <v>1187</v>
      </c>
      <c r="AF421" s="1" t="s">
        <v>1188</v>
      </c>
      <c r="AG421" s="1" t="s">
        <v>102</v>
      </c>
      <c r="AH421" s="71">
        <v>8119639</v>
      </c>
      <c r="AI421" s="70" t="s">
        <v>285</v>
      </c>
      <c r="AP421" s="56">
        <v>8195101</v>
      </c>
      <c r="AQ421" s="56" t="s">
        <v>2091</v>
      </c>
    </row>
    <row r="422" spans="30:43" ht="45" x14ac:dyDescent="0.25">
      <c r="AD422" s="1">
        <v>8100099</v>
      </c>
      <c r="AE422" s="1" t="s">
        <v>165</v>
      </c>
      <c r="AF422" s="1" t="s">
        <v>165</v>
      </c>
      <c r="AG422" s="1" t="s">
        <v>102</v>
      </c>
      <c r="AH422" s="71">
        <v>8119640</v>
      </c>
      <c r="AI422" s="70" t="s">
        <v>286</v>
      </c>
      <c r="AP422" s="57">
        <v>8195101</v>
      </c>
      <c r="AQ422" s="57" t="s">
        <v>2091</v>
      </c>
    </row>
    <row r="423" spans="30:43" ht="45" x14ac:dyDescent="0.25">
      <c r="AD423" s="1">
        <v>8100140</v>
      </c>
      <c r="AE423" s="1" t="s">
        <v>1189</v>
      </c>
      <c r="AF423" s="1" t="s">
        <v>1190</v>
      </c>
      <c r="AG423" s="1" t="s">
        <v>102</v>
      </c>
      <c r="AH423" s="71">
        <v>8119642</v>
      </c>
      <c r="AI423" s="70" t="s">
        <v>287</v>
      </c>
      <c r="AP423" s="57">
        <v>8195101</v>
      </c>
      <c r="AQ423" s="57" t="s">
        <v>2091</v>
      </c>
    </row>
    <row r="424" spans="30:43" x14ac:dyDescent="0.25">
      <c r="AD424" s="1">
        <v>6198597</v>
      </c>
      <c r="AE424" s="1" t="s">
        <v>1191</v>
      </c>
      <c r="AF424" s="1" t="s">
        <v>1191</v>
      </c>
      <c r="AG424" s="1" t="s">
        <v>102</v>
      </c>
      <c r="AH424" s="71">
        <v>8121642</v>
      </c>
      <c r="AI424" s="70" t="s">
        <v>288</v>
      </c>
      <c r="AP424" s="57">
        <v>8195101</v>
      </c>
      <c r="AQ424" s="57" t="s">
        <v>2091</v>
      </c>
    </row>
    <row r="425" spans="30:43" x14ac:dyDescent="0.25">
      <c r="AD425" s="1">
        <v>8100141</v>
      </c>
      <c r="AE425" s="1" t="s">
        <v>1192</v>
      </c>
      <c r="AF425" s="1" t="s">
        <v>1193</v>
      </c>
      <c r="AG425" s="1" t="s">
        <v>102</v>
      </c>
      <c r="AH425" s="71">
        <v>8121646</v>
      </c>
      <c r="AI425" s="70" t="s">
        <v>289</v>
      </c>
      <c r="AP425" s="57">
        <v>8195101</v>
      </c>
      <c r="AQ425" s="57" t="s">
        <v>2091</v>
      </c>
    </row>
    <row r="426" spans="30:43" ht="22.5" x14ac:dyDescent="0.25">
      <c r="AD426" s="1">
        <v>8100107</v>
      </c>
      <c r="AE426" s="1" t="s">
        <v>1194</v>
      </c>
      <c r="AF426" s="1" t="s">
        <v>1195</v>
      </c>
      <c r="AG426" s="1" t="s">
        <v>102</v>
      </c>
      <c r="AH426" s="71">
        <v>8121649</v>
      </c>
      <c r="AI426" s="70" t="s">
        <v>290</v>
      </c>
      <c r="AP426" s="57">
        <v>8195101</v>
      </c>
      <c r="AQ426" s="57" t="s">
        <v>2091</v>
      </c>
    </row>
    <row r="427" spans="30:43" ht="22.5" x14ac:dyDescent="0.25">
      <c r="AD427" s="1">
        <v>8100143</v>
      </c>
      <c r="AE427" s="1" t="s">
        <v>1196</v>
      </c>
      <c r="AF427" s="1" t="s">
        <v>1197</v>
      </c>
      <c r="AG427" s="1" t="s">
        <v>102</v>
      </c>
      <c r="AH427" s="71">
        <v>8121652</v>
      </c>
      <c r="AI427" s="70" t="s">
        <v>291</v>
      </c>
      <c r="AP427" s="56">
        <v>8195120</v>
      </c>
      <c r="AQ427" s="56" t="s">
        <v>100</v>
      </c>
    </row>
    <row r="428" spans="30:43" ht="22.5" x14ac:dyDescent="0.25">
      <c r="AD428" s="1">
        <v>6120539</v>
      </c>
      <c r="AE428" s="1" t="s">
        <v>1198</v>
      </c>
      <c r="AF428" s="1" t="s">
        <v>1199</v>
      </c>
      <c r="AG428" s="1" t="s">
        <v>102</v>
      </c>
      <c r="AH428" s="71">
        <v>8121661</v>
      </c>
      <c r="AI428" s="70" t="s">
        <v>292</v>
      </c>
      <c r="AP428" s="57">
        <v>8195120</v>
      </c>
      <c r="AQ428" s="57" t="s">
        <v>100</v>
      </c>
    </row>
    <row r="429" spans="30:43" ht="22.5" x14ac:dyDescent="0.25">
      <c r="AD429" s="1">
        <v>8195133</v>
      </c>
      <c r="AE429" s="1" t="s">
        <v>1200</v>
      </c>
      <c r="AF429" s="1" t="s">
        <v>166</v>
      </c>
      <c r="AG429" s="1" t="s">
        <v>102</v>
      </c>
      <c r="AH429" s="71">
        <v>8121662</v>
      </c>
      <c r="AI429" s="70" t="s">
        <v>293</v>
      </c>
      <c r="AP429" s="57">
        <v>8195120</v>
      </c>
      <c r="AQ429" s="57" t="s">
        <v>100</v>
      </c>
    </row>
    <row r="430" spans="30:43" ht="22.5" x14ac:dyDescent="0.25">
      <c r="AD430" s="1">
        <v>8195135</v>
      </c>
      <c r="AE430" s="1" t="s">
        <v>1201</v>
      </c>
      <c r="AF430" s="1" t="s">
        <v>167</v>
      </c>
      <c r="AG430" s="1" t="s">
        <v>102</v>
      </c>
      <c r="AH430" s="71">
        <v>8121665</v>
      </c>
      <c r="AI430" s="70" t="s">
        <v>294</v>
      </c>
      <c r="AP430" s="57">
        <v>8195120</v>
      </c>
      <c r="AQ430" s="57" t="s">
        <v>100</v>
      </c>
    </row>
    <row r="431" spans="30:43" x14ac:dyDescent="0.25">
      <c r="AD431" s="1">
        <v>8195136</v>
      </c>
      <c r="AE431" s="1" t="s">
        <v>1202</v>
      </c>
      <c r="AF431" s="1" t="s">
        <v>1203</v>
      </c>
      <c r="AG431" s="1" t="s">
        <v>102</v>
      </c>
      <c r="AH431" s="71">
        <v>8189712</v>
      </c>
      <c r="AI431" s="70" t="s">
        <v>295</v>
      </c>
      <c r="AP431" s="57">
        <v>8195120</v>
      </c>
      <c r="AQ431" s="57" t="s">
        <v>100</v>
      </c>
    </row>
    <row r="432" spans="30:43" ht="22.5" x14ac:dyDescent="0.25">
      <c r="AD432" s="1">
        <v>8195138</v>
      </c>
      <c r="AE432" s="1" t="s">
        <v>1204</v>
      </c>
      <c r="AF432" s="1" t="s">
        <v>1205</v>
      </c>
      <c r="AG432" s="1" t="s">
        <v>102</v>
      </c>
      <c r="AH432" s="71">
        <v>6144721</v>
      </c>
      <c r="AI432" s="70" t="s">
        <v>296</v>
      </c>
      <c r="AP432" s="57">
        <v>8195120</v>
      </c>
      <c r="AQ432" s="57" t="s">
        <v>100</v>
      </c>
    </row>
    <row r="433" spans="30:43" x14ac:dyDescent="0.25">
      <c r="AD433" s="1">
        <v>8195139</v>
      </c>
      <c r="AE433" s="1" t="s">
        <v>1206</v>
      </c>
      <c r="AF433" s="1" t="s">
        <v>1207</v>
      </c>
      <c r="AG433" s="1" t="s">
        <v>102</v>
      </c>
      <c r="AH433" s="71">
        <v>8126881</v>
      </c>
      <c r="AI433" s="70" t="s">
        <v>297</v>
      </c>
      <c r="AP433" s="56">
        <v>8197494</v>
      </c>
      <c r="AQ433" s="56" t="s">
        <v>192</v>
      </c>
    </row>
    <row r="434" spans="30:43" x14ac:dyDescent="0.25">
      <c r="AD434" s="1">
        <v>6131024</v>
      </c>
      <c r="AE434" s="1" t="s">
        <v>1208</v>
      </c>
      <c r="AF434" s="1" t="s">
        <v>627</v>
      </c>
      <c r="AG434" s="1" t="s">
        <v>102</v>
      </c>
      <c r="AH434" s="71">
        <v>8126883</v>
      </c>
      <c r="AI434" s="70" t="s">
        <v>298</v>
      </c>
      <c r="AP434" s="57">
        <v>8197494</v>
      </c>
      <c r="AQ434" s="57" t="s">
        <v>192</v>
      </c>
    </row>
    <row r="435" spans="30:43" x14ac:dyDescent="0.25">
      <c r="AD435" s="1">
        <v>6132483</v>
      </c>
      <c r="AE435" s="1" t="s">
        <v>1209</v>
      </c>
      <c r="AF435" s="1" t="s">
        <v>1210</v>
      </c>
      <c r="AG435" s="1" t="s">
        <v>102</v>
      </c>
      <c r="AH435" s="71">
        <v>8126885</v>
      </c>
      <c r="AI435" s="70" t="s">
        <v>299</v>
      </c>
      <c r="AP435" s="56">
        <v>8197516</v>
      </c>
      <c r="AQ435" s="56" t="s">
        <v>192</v>
      </c>
    </row>
    <row r="436" spans="30:43" x14ac:dyDescent="0.25">
      <c r="AD436" s="1">
        <v>8183799</v>
      </c>
      <c r="AE436" s="1" t="s">
        <v>1211</v>
      </c>
      <c r="AF436" s="1" t="s">
        <v>1212</v>
      </c>
      <c r="AG436" s="1" t="s">
        <v>102</v>
      </c>
      <c r="AH436" s="71">
        <v>8126887</v>
      </c>
      <c r="AI436" s="70" t="s">
        <v>300</v>
      </c>
      <c r="AP436" s="57">
        <v>8197516</v>
      </c>
      <c r="AQ436" s="57" t="s">
        <v>192</v>
      </c>
    </row>
    <row r="437" spans="30:43" x14ac:dyDescent="0.25">
      <c r="AD437" s="1">
        <v>6121113</v>
      </c>
      <c r="AE437" s="1" t="s">
        <v>1213</v>
      </c>
      <c r="AF437" s="1" t="s">
        <v>1214</v>
      </c>
      <c r="AG437" s="1" t="s">
        <v>102</v>
      </c>
      <c r="AH437" s="71">
        <v>8126889</v>
      </c>
      <c r="AI437" s="70" t="s">
        <v>301</v>
      </c>
      <c r="AP437" s="56">
        <v>8197517</v>
      </c>
      <c r="AQ437" s="56" t="s">
        <v>192</v>
      </c>
    </row>
    <row r="438" spans="30:43" x14ac:dyDescent="0.25">
      <c r="AD438" s="1">
        <v>8190393</v>
      </c>
      <c r="AE438" s="1" t="s">
        <v>1215</v>
      </c>
      <c r="AF438" s="1" t="s">
        <v>1216</v>
      </c>
      <c r="AG438" s="1" t="s">
        <v>102</v>
      </c>
      <c r="AH438" s="71">
        <v>8115884</v>
      </c>
      <c r="AI438" s="70" t="s">
        <v>302</v>
      </c>
      <c r="AP438" s="57">
        <v>8197517</v>
      </c>
      <c r="AQ438" s="57" t="s">
        <v>192</v>
      </c>
    </row>
    <row r="439" spans="30:43" x14ac:dyDescent="0.25">
      <c r="AD439" s="1">
        <v>8193775</v>
      </c>
      <c r="AE439" s="1" t="s">
        <v>1217</v>
      </c>
      <c r="AF439" s="1" t="s">
        <v>1218</v>
      </c>
      <c r="AG439" s="1" t="s">
        <v>102</v>
      </c>
      <c r="AH439" s="71">
        <v>8126919</v>
      </c>
      <c r="AI439" s="70" t="s">
        <v>303</v>
      </c>
      <c r="AP439" s="56">
        <v>8197518</v>
      </c>
      <c r="AQ439" s="56" t="s">
        <v>192</v>
      </c>
    </row>
    <row r="440" spans="30:43" ht="22.5" x14ac:dyDescent="0.25">
      <c r="AD440" s="1">
        <v>6027429</v>
      </c>
      <c r="AE440" s="1" t="s">
        <v>1219</v>
      </c>
      <c r="AF440" s="1" t="s">
        <v>1220</v>
      </c>
      <c r="AG440" s="1" t="s">
        <v>102</v>
      </c>
      <c r="AH440" s="71">
        <v>8129753</v>
      </c>
      <c r="AI440" s="70" t="s">
        <v>1475</v>
      </c>
      <c r="AP440" s="57">
        <v>8197518</v>
      </c>
      <c r="AQ440" s="57" t="s">
        <v>192</v>
      </c>
    </row>
    <row r="441" spans="30:43" x14ac:dyDescent="0.25">
      <c r="AD441" s="1">
        <v>6121123</v>
      </c>
      <c r="AE441" s="1" t="s">
        <v>1221</v>
      </c>
      <c r="AF441" s="1" t="s">
        <v>1222</v>
      </c>
      <c r="AG441" s="1" t="s">
        <v>102</v>
      </c>
      <c r="AH441" s="71">
        <v>8129980</v>
      </c>
      <c r="AI441" s="70" t="s">
        <v>1476</v>
      </c>
      <c r="AP441" s="56">
        <v>8197612</v>
      </c>
      <c r="AQ441" s="56" t="s">
        <v>95</v>
      </c>
    </row>
    <row r="442" spans="30:43" x14ac:dyDescent="0.25">
      <c r="AD442" s="1">
        <v>6121125</v>
      </c>
      <c r="AE442" s="1" t="s">
        <v>1223</v>
      </c>
      <c r="AF442" s="1" t="s">
        <v>1224</v>
      </c>
      <c r="AG442" s="1" t="s">
        <v>102</v>
      </c>
      <c r="AH442" s="71">
        <v>8121644</v>
      </c>
      <c r="AI442" s="70" t="s">
        <v>304</v>
      </c>
      <c r="AP442" s="57">
        <v>8197612</v>
      </c>
      <c r="AQ442" s="57" t="s">
        <v>95</v>
      </c>
    </row>
    <row r="443" spans="30:43" x14ac:dyDescent="0.25">
      <c r="AD443" s="1">
        <v>8191487</v>
      </c>
      <c r="AE443" s="1" t="s">
        <v>1225</v>
      </c>
      <c r="AF443" s="1" t="s">
        <v>1225</v>
      </c>
      <c r="AG443" s="1" t="s">
        <v>102</v>
      </c>
      <c r="AH443" s="71">
        <v>8134408</v>
      </c>
      <c r="AI443" s="70" t="s">
        <v>305</v>
      </c>
      <c r="AP443" s="57">
        <v>8197612</v>
      </c>
      <c r="AQ443" s="57" t="s">
        <v>95</v>
      </c>
    </row>
    <row r="444" spans="30:43" x14ac:dyDescent="0.25">
      <c r="AD444" s="1">
        <v>6028135</v>
      </c>
      <c r="AE444" s="1" t="s">
        <v>1226</v>
      </c>
      <c r="AF444" s="1" t="s">
        <v>1227</v>
      </c>
      <c r="AG444" s="1" t="s">
        <v>102</v>
      </c>
      <c r="AH444" s="71">
        <v>8135588</v>
      </c>
      <c r="AI444" s="70" t="s">
        <v>306</v>
      </c>
      <c r="AP444" s="57">
        <v>8197612</v>
      </c>
      <c r="AQ444" s="57" t="s">
        <v>95</v>
      </c>
    </row>
    <row r="445" spans="30:43" ht="22.5" x14ac:dyDescent="0.25">
      <c r="AD445" s="1">
        <v>6192604</v>
      </c>
      <c r="AE445" s="1" t="s">
        <v>1228</v>
      </c>
      <c r="AF445" s="1" t="s">
        <v>1228</v>
      </c>
      <c r="AG445" s="1" t="s">
        <v>102</v>
      </c>
      <c r="AH445" s="71">
        <v>8135590</v>
      </c>
      <c r="AI445" s="70" t="s">
        <v>307</v>
      </c>
      <c r="AP445" s="56">
        <v>8180944</v>
      </c>
      <c r="AQ445" s="56" t="s">
        <v>97</v>
      </c>
    </row>
    <row r="446" spans="30:43" x14ac:dyDescent="0.25">
      <c r="AD446" s="1">
        <v>8169740</v>
      </c>
      <c r="AE446" s="1" t="s">
        <v>1229</v>
      </c>
      <c r="AF446" s="1" t="s">
        <v>1229</v>
      </c>
      <c r="AG446" s="1" t="s">
        <v>102</v>
      </c>
      <c r="AH446" s="71">
        <v>8135603</v>
      </c>
      <c r="AI446" s="70" t="s">
        <v>308</v>
      </c>
      <c r="AP446" s="57">
        <v>8180944</v>
      </c>
      <c r="AQ446" s="57" t="s">
        <v>97</v>
      </c>
    </row>
    <row r="447" spans="30:43" x14ac:dyDescent="0.25">
      <c r="AD447" s="1">
        <v>8191881</v>
      </c>
      <c r="AE447" s="1" t="s">
        <v>1230</v>
      </c>
      <c r="AF447" s="1" t="s">
        <v>1231</v>
      </c>
      <c r="AG447" s="1" t="s">
        <v>102</v>
      </c>
      <c r="AH447" s="71">
        <v>8135707</v>
      </c>
      <c r="AI447" s="70" t="s">
        <v>309</v>
      </c>
      <c r="AP447" s="103">
        <v>8180944</v>
      </c>
      <c r="AQ447" s="103" t="s">
        <v>97</v>
      </c>
    </row>
    <row r="448" spans="30:43" x14ac:dyDescent="0.25">
      <c r="AD448" s="1">
        <v>8191894</v>
      </c>
      <c r="AE448" s="1" t="s">
        <v>1232</v>
      </c>
      <c r="AF448" s="1" t="s">
        <v>1233</v>
      </c>
      <c r="AG448" s="1" t="s">
        <v>102</v>
      </c>
      <c r="AH448" s="71">
        <v>8193932</v>
      </c>
      <c r="AI448" s="70" t="s">
        <v>310</v>
      </c>
      <c r="AP448" s="57">
        <v>8180944</v>
      </c>
      <c r="AQ448" s="57" t="s">
        <v>97</v>
      </c>
    </row>
    <row r="449" spans="30:43" x14ac:dyDescent="0.25">
      <c r="AD449" s="1">
        <v>6121060</v>
      </c>
      <c r="AE449" s="1" t="s">
        <v>1234</v>
      </c>
      <c r="AF449" s="1" t="s">
        <v>1234</v>
      </c>
      <c r="AG449" s="1" t="s">
        <v>102</v>
      </c>
      <c r="AH449" s="71">
        <v>8136089</v>
      </c>
      <c r="AI449" s="70" t="s">
        <v>311</v>
      </c>
      <c r="AP449" s="56">
        <v>8190312</v>
      </c>
      <c r="AQ449" s="56" t="s">
        <v>192</v>
      </c>
    </row>
    <row r="450" spans="30:43" x14ac:dyDescent="0.25">
      <c r="AD450" s="1">
        <v>8198176</v>
      </c>
      <c r="AE450" s="1" t="s">
        <v>1235</v>
      </c>
      <c r="AF450" s="1" t="s">
        <v>1235</v>
      </c>
      <c r="AG450" s="1" t="s">
        <v>102</v>
      </c>
      <c r="AH450" s="71">
        <v>8189976</v>
      </c>
      <c r="AI450" s="70" t="s">
        <v>1477</v>
      </c>
      <c r="AP450" s="57">
        <v>8190312</v>
      </c>
      <c r="AQ450" s="57" t="s">
        <v>192</v>
      </c>
    </row>
    <row r="451" spans="30:43" x14ac:dyDescent="0.25">
      <c r="AD451" s="1">
        <v>8184217</v>
      </c>
      <c r="AE451" s="1" t="s">
        <v>1236</v>
      </c>
      <c r="AF451" s="1" t="s">
        <v>1236</v>
      </c>
      <c r="AG451" s="1" t="s">
        <v>102</v>
      </c>
      <c r="AH451" s="71">
        <v>8136100</v>
      </c>
      <c r="AI451" s="70" t="s">
        <v>312</v>
      </c>
      <c r="AP451" s="57">
        <v>8190312</v>
      </c>
      <c r="AQ451" s="57" t="s">
        <v>192</v>
      </c>
    </row>
    <row r="452" spans="30:43" x14ac:dyDescent="0.25">
      <c r="AD452" s="1" t="s">
        <v>1237</v>
      </c>
      <c r="AE452" s="1" t="s">
        <v>1238</v>
      </c>
      <c r="AF452" s="1" t="s">
        <v>1239</v>
      </c>
      <c r="AG452" s="1" t="s">
        <v>102</v>
      </c>
      <c r="AH452" s="71">
        <v>8136107</v>
      </c>
      <c r="AI452" s="70" t="s">
        <v>313</v>
      </c>
      <c r="AP452" s="57">
        <v>8190312</v>
      </c>
      <c r="AQ452" s="57" t="s">
        <v>192</v>
      </c>
    </row>
    <row r="453" spans="30:43" x14ac:dyDescent="0.25">
      <c r="AD453" s="1" t="s">
        <v>1240</v>
      </c>
      <c r="AE453" s="1" t="s">
        <v>1241</v>
      </c>
      <c r="AF453" s="1" t="s">
        <v>1242</v>
      </c>
      <c r="AG453" s="1" t="s">
        <v>102</v>
      </c>
      <c r="AH453" s="71">
        <v>8136109</v>
      </c>
      <c r="AI453" s="70" t="s">
        <v>314</v>
      </c>
      <c r="AP453" s="57">
        <v>8190312</v>
      </c>
      <c r="AQ453" s="57" t="s">
        <v>192</v>
      </c>
    </row>
    <row r="454" spans="30:43" ht="22.5" x14ac:dyDescent="0.25">
      <c r="AD454" s="1" t="s">
        <v>1243</v>
      </c>
      <c r="AE454" s="1" t="s">
        <v>1244</v>
      </c>
      <c r="AF454" s="1" t="s">
        <v>1245</v>
      </c>
      <c r="AG454" s="1" t="s">
        <v>102</v>
      </c>
      <c r="AH454" s="71">
        <v>8136137</v>
      </c>
      <c r="AI454" s="70" t="s">
        <v>315</v>
      </c>
      <c r="AP454" s="57">
        <v>8190312</v>
      </c>
      <c r="AQ454" s="57" t="s">
        <v>192</v>
      </c>
    </row>
    <row r="455" spans="30:43" ht="22.5" customHeight="1" x14ac:dyDescent="0.25">
      <c r="AD455" s="1" t="s">
        <v>1246</v>
      </c>
      <c r="AE455" s="1" t="s">
        <v>1247</v>
      </c>
      <c r="AF455" s="1" t="s">
        <v>1248</v>
      </c>
      <c r="AG455" s="1" t="s">
        <v>102</v>
      </c>
      <c r="AH455" s="71">
        <v>8137093</v>
      </c>
      <c r="AI455" s="70" t="s">
        <v>316</v>
      </c>
      <c r="AP455" s="57">
        <v>8190312</v>
      </c>
      <c r="AQ455" s="57" t="s">
        <v>192</v>
      </c>
    </row>
    <row r="456" spans="30:43" x14ac:dyDescent="0.25">
      <c r="AD456" s="1" t="s">
        <v>1249</v>
      </c>
      <c r="AE456" s="1" t="s">
        <v>1250</v>
      </c>
      <c r="AF456" s="1" t="s">
        <v>1251</v>
      </c>
      <c r="AG456" s="1" t="s">
        <v>102</v>
      </c>
      <c r="AH456" s="71">
        <v>8126909</v>
      </c>
      <c r="AI456" s="70" t="s">
        <v>1478</v>
      </c>
      <c r="AP456" s="56">
        <v>8191460</v>
      </c>
      <c r="AQ456" s="56" t="s">
        <v>2070</v>
      </c>
    </row>
    <row r="457" spans="30:43" x14ac:dyDescent="0.25">
      <c r="AD457" s="1" t="s">
        <v>1252</v>
      </c>
      <c r="AE457" s="1" t="s">
        <v>1253</v>
      </c>
      <c r="AF457" s="1" t="s">
        <v>1253</v>
      </c>
      <c r="AG457" s="1" t="s">
        <v>102</v>
      </c>
      <c r="AH457" s="71">
        <v>8126910</v>
      </c>
      <c r="AI457" s="70" t="s">
        <v>1479</v>
      </c>
      <c r="AP457" s="57">
        <v>8191460</v>
      </c>
      <c r="AQ457" s="57" t="s">
        <v>2070</v>
      </c>
    </row>
    <row r="458" spans="30:43" x14ac:dyDescent="0.25">
      <c r="AD458" s="1" t="s">
        <v>1254</v>
      </c>
      <c r="AE458" s="1" t="s">
        <v>1255</v>
      </c>
      <c r="AF458" s="1" t="s">
        <v>1256</v>
      </c>
      <c r="AG458" s="1" t="s">
        <v>102</v>
      </c>
      <c r="AH458" s="71">
        <v>8134407</v>
      </c>
      <c r="AI458" s="70" t="s">
        <v>317</v>
      </c>
      <c r="AP458" s="57">
        <v>8191460</v>
      </c>
      <c r="AQ458" s="57" t="s">
        <v>2070</v>
      </c>
    </row>
    <row r="459" spans="30:43" x14ac:dyDescent="0.25">
      <c r="AD459" s="1" t="s">
        <v>1257</v>
      </c>
      <c r="AE459" s="1" t="s">
        <v>1258</v>
      </c>
      <c r="AF459" s="1" t="s">
        <v>1259</v>
      </c>
      <c r="AG459" s="1" t="s">
        <v>102</v>
      </c>
      <c r="AH459" s="71">
        <v>8136104</v>
      </c>
      <c r="AI459" s="70" t="s">
        <v>318</v>
      </c>
      <c r="AP459" s="57">
        <v>8191460</v>
      </c>
      <c r="AQ459" s="57" t="s">
        <v>2070</v>
      </c>
    </row>
    <row r="460" spans="30:43" x14ac:dyDescent="0.25">
      <c r="AD460" s="1" t="s">
        <v>1260</v>
      </c>
      <c r="AE460" s="1" t="s">
        <v>1261</v>
      </c>
      <c r="AF460" s="1" t="s">
        <v>1262</v>
      </c>
      <c r="AG460" s="1" t="s">
        <v>102</v>
      </c>
      <c r="AH460" s="71">
        <v>8168583</v>
      </c>
      <c r="AI460" s="70" t="s">
        <v>319</v>
      </c>
      <c r="AP460" s="56">
        <v>8195091</v>
      </c>
      <c r="AQ460" s="56" t="s">
        <v>2074</v>
      </c>
    </row>
    <row r="461" spans="30:43" ht="56.25" x14ac:dyDescent="0.25">
      <c r="AD461" s="1">
        <v>8191819</v>
      </c>
      <c r="AE461" s="1" t="s">
        <v>1263</v>
      </c>
      <c r="AF461" s="1" t="s">
        <v>1264</v>
      </c>
      <c r="AG461" s="1" t="s">
        <v>102</v>
      </c>
      <c r="AH461" s="71">
        <v>8168588</v>
      </c>
      <c r="AI461" s="70" t="s">
        <v>320</v>
      </c>
      <c r="AP461" s="57">
        <v>8195091</v>
      </c>
      <c r="AQ461" s="57" t="s">
        <v>2074</v>
      </c>
    </row>
    <row r="462" spans="30:43" x14ac:dyDescent="0.25">
      <c r="AD462" s="1">
        <v>6133931</v>
      </c>
      <c r="AE462" s="1" t="s">
        <v>1265</v>
      </c>
      <c r="AF462" s="1" t="s">
        <v>1266</v>
      </c>
      <c r="AG462" s="1" t="s">
        <v>102</v>
      </c>
      <c r="AH462" s="71">
        <v>8168591</v>
      </c>
      <c r="AI462" s="70" t="s">
        <v>1480</v>
      </c>
      <c r="AP462" s="57">
        <v>8195091</v>
      </c>
      <c r="AQ462" s="57" t="s">
        <v>2074</v>
      </c>
    </row>
    <row r="463" spans="30:43" x14ac:dyDescent="0.25">
      <c r="AD463" s="1">
        <v>6133935</v>
      </c>
      <c r="AE463" s="1" t="s">
        <v>1267</v>
      </c>
      <c r="AF463" s="1" t="s">
        <v>1268</v>
      </c>
      <c r="AG463" s="1" t="s">
        <v>102</v>
      </c>
      <c r="AH463" s="71">
        <v>8168592</v>
      </c>
      <c r="AI463" s="70" t="s">
        <v>321</v>
      </c>
      <c r="AP463" s="57">
        <v>8195091</v>
      </c>
      <c r="AQ463" s="57" t="s">
        <v>2074</v>
      </c>
    </row>
    <row r="464" spans="30:43" x14ac:dyDescent="0.25">
      <c r="AD464" s="1">
        <v>6133937</v>
      </c>
      <c r="AE464" s="1" t="s">
        <v>1269</v>
      </c>
      <c r="AF464" s="1" t="s">
        <v>1270</v>
      </c>
      <c r="AG464" s="1" t="s">
        <v>102</v>
      </c>
      <c r="AH464" s="71">
        <v>8168595</v>
      </c>
      <c r="AI464" s="70" t="s">
        <v>1481</v>
      </c>
      <c r="AP464" s="57">
        <v>8195091</v>
      </c>
      <c r="AQ464" s="57" t="s">
        <v>2074</v>
      </c>
    </row>
    <row r="465" spans="30:43" x14ac:dyDescent="0.25">
      <c r="AD465" s="1">
        <v>6135218</v>
      </c>
      <c r="AE465" s="1" t="s">
        <v>1271</v>
      </c>
      <c r="AF465" s="1" t="s">
        <v>1272</v>
      </c>
      <c r="AG465" s="1" t="s">
        <v>102</v>
      </c>
      <c r="AH465" s="71">
        <v>8168596</v>
      </c>
      <c r="AI465" s="70" t="s">
        <v>322</v>
      </c>
      <c r="AP465" s="57">
        <v>8195091</v>
      </c>
      <c r="AQ465" s="57" t="s">
        <v>2074</v>
      </c>
    </row>
    <row r="466" spans="30:43" x14ac:dyDescent="0.25">
      <c r="AD466" s="1">
        <v>8198145</v>
      </c>
      <c r="AE466" s="1" t="s">
        <v>1273</v>
      </c>
      <c r="AF466" s="1" t="s">
        <v>1274</v>
      </c>
      <c r="AG466" s="1" t="s">
        <v>102</v>
      </c>
      <c r="AH466" s="71">
        <v>8168605</v>
      </c>
      <c r="AI466" s="70" t="s">
        <v>1482</v>
      </c>
      <c r="AP466" s="56">
        <v>8195092</v>
      </c>
      <c r="AQ466" s="56" t="s">
        <v>2074</v>
      </c>
    </row>
    <row r="467" spans="30:43" ht="22.5" x14ac:dyDescent="0.25">
      <c r="AD467" s="1">
        <v>8197665</v>
      </c>
      <c r="AE467" s="1" t="s">
        <v>1275</v>
      </c>
      <c r="AF467" s="1" t="s">
        <v>1275</v>
      </c>
      <c r="AG467" s="1" t="s">
        <v>102</v>
      </c>
      <c r="AH467" s="71">
        <v>8168607</v>
      </c>
      <c r="AI467" s="70" t="s">
        <v>1483</v>
      </c>
      <c r="AP467" s="57">
        <v>8195092</v>
      </c>
      <c r="AQ467" s="57" t="s">
        <v>2074</v>
      </c>
    </row>
    <row r="468" spans="30:43" x14ac:dyDescent="0.25">
      <c r="AD468" s="1">
        <v>6119916</v>
      </c>
      <c r="AE468" s="1" t="s">
        <v>1276</v>
      </c>
      <c r="AF468" s="1" t="s">
        <v>1277</v>
      </c>
      <c r="AG468" s="1" t="s">
        <v>102</v>
      </c>
      <c r="AH468" s="71">
        <v>8168871</v>
      </c>
      <c r="AI468" s="70" t="s">
        <v>1484</v>
      </c>
      <c r="AP468" s="57">
        <v>8195092</v>
      </c>
      <c r="AQ468" s="57" t="s">
        <v>2074</v>
      </c>
    </row>
    <row r="469" spans="30:43" x14ac:dyDescent="0.25">
      <c r="AD469" s="1">
        <v>6141183</v>
      </c>
      <c r="AE469" s="1" t="s">
        <v>1278</v>
      </c>
      <c r="AF469" s="1" t="s">
        <v>1279</v>
      </c>
      <c r="AG469" s="1" t="s">
        <v>102</v>
      </c>
      <c r="AH469" s="71">
        <v>8168954</v>
      </c>
      <c r="AI469" s="70" t="s">
        <v>323</v>
      </c>
      <c r="AP469" s="57">
        <v>8195092</v>
      </c>
      <c r="AQ469" s="57" t="s">
        <v>2074</v>
      </c>
    </row>
    <row r="470" spans="30:43" ht="33.75" x14ac:dyDescent="0.25">
      <c r="AD470" s="1">
        <v>6196275</v>
      </c>
      <c r="AE470" s="1" t="s">
        <v>1280</v>
      </c>
      <c r="AF470" s="1" t="s">
        <v>1281</v>
      </c>
      <c r="AG470" s="1" t="s">
        <v>102</v>
      </c>
      <c r="AH470" s="71">
        <v>8169155</v>
      </c>
      <c r="AI470" s="70" t="s">
        <v>1485</v>
      </c>
      <c r="AP470" s="57">
        <v>8195092</v>
      </c>
      <c r="AQ470" s="57" t="s">
        <v>2074</v>
      </c>
    </row>
    <row r="471" spans="30:43" ht="45" x14ac:dyDescent="0.25">
      <c r="AD471" s="1">
        <v>6196304</v>
      </c>
      <c r="AE471" s="1" t="s">
        <v>1282</v>
      </c>
      <c r="AF471" s="1" t="s">
        <v>1282</v>
      </c>
      <c r="AG471" s="1" t="s">
        <v>102</v>
      </c>
      <c r="AH471" s="71">
        <v>8169183</v>
      </c>
      <c r="AI471" s="70" t="s">
        <v>324</v>
      </c>
      <c r="AP471" s="57">
        <v>8195092</v>
      </c>
      <c r="AQ471" s="57" t="s">
        <v>2074</v>
      </c>
    </row>
    <row r="472" spans="30:43" x14ac:dyDescent="0.25">
      <c r="AD472" s="1">
        <v>6196276</v>
      </c>
      <c r="AE472" s="1" t="s">
        <v>1283</v>
      </c>
      <c r="AF472" s="1" t="s">
        <v>1284</v>
      </c>
      <c r="AG472" s="1" t="s">
        <v>102</v>
      </c>
      <c r="AH472" s="71">
        <v>8169185</v>
      </c>
      <c r="AI472" s="70" t="s">
        <v>325</v>
      </c>
      <c r="AP472" s="56">
        <v>8195093</v>
      </c>
      <c r="AQ472" s="56" t="s">
        <v>2074</v>
      </c>
    </row>
    <row r="473" spans="30:43" ht="22.5" x14ac:dyDescent="0.25">
      <c r="AD473" s="1">
        <v>6031995</v>
      </c>
      <c r="AE473" s="1" t="s">
        <v>1285</v>
      </c>
      <c r="AF473" s="1" t="s">
        <v>1286</v>
      </c>
      <c r="AG473" s="1" t="s">
        <v>102</v>
      </c>
      <c r="AH473" s="71">
        <v>8169187</v>
      </c>
      <c r="AI473" s="70" t="s">
        <v>326</v>
      </c>
      <c r="AP473" s="57">
        <v>8195093</v>
      </c>
      <c r="AQ473" s="57" t="s">
        <v>2074</v>
      </c>
    </row>
    <row r="474" spans="30:43" x14ac:dyDescent="0.25">
      <c r="AD474" s="1">
        <v>6040345</v>
      </c>
      <c r="AE474" s="1" t="s">
        <v>1287</v>
      </c>
      <c r="AF474" s="1" t="s">
        <v>1288</v>
      </c>
      <c r="AG474" s="1" t="s">
        <v>102</v>
      </c>
      <c r="AH474" s="71">
        <v>8168598</v>
      </c>
      <c r="AI474" s="70" t="s">
        <v>327</v>
      </c>
      <c r="AP474" s="57">
        <v>8195093</v>
      </c>
      <c r="AQ474" s="57" t="s">
        <v>2074</v>
      </c>
    </row>
    <row r="475" spans="30:43" ht="22.5" x14ac:dyDescent="0.25">
      <c r="AD475" s="1">
        <v>8193653</v>
      </c>
      <c r="AE475" s="1" t="s">
        <v>1289</v>
      </c>
      <c r="AF475" s="1" t="s">
        <v>1290</v>
      </c>
      <c r="AG475" s="1" t="s">
        <v>102</v>
      </c>
      <c r="AH475" s="71">
        <v>8168878</v>
      </c>
      <c r="AI475" s="70" t="s">
        <v>328</v>
      </c>
      <c r="AP475" s="57">
        <v>8195093</v>
      </c>
      <c r="AQ475" s="57" t="s">
        <v>2074</v>
      </c>
    </row>
    <row r="476" spans="30:43" ht="15" customHeight="1" x14ac:dyDescent="0.25">
      <c r="AD476" s="1">
        <v>8190397</v>
      </c>
      <c r="AE476" s="1" t="s">
        <v>1291</v>
      </c>
      <c r="AF476" s="1" t="s">
        <v>1292</v>
      </c>
      <c r="AG476" s="1" t="s">
        <v>102</v>
      </c>
      <c r="AH476" s="71">
        <v>8168983</v>
      </c>
      <c r="AI476" s="70" t="s">
        <v>329</v>
      </c>
      <c r="AP476" s="57">
        <v>8195093</v>
      </c>
      <c r="AQ476" s="57" t="s">
        <v>2074</v>
      </c>
    </row>
    <row r="477" spans="30:43" ht="22.5" x14ac:dyDescent="0.25">
      <c r="AH477" s="71">
        <v>8169645</v>
      </c>
      <c r="AI477" s="70" t="s">
        <v>330</v>
      </c>
      <c r="AP477" s="57">
        <v>8195093</v>
      </c>
      <c r="AQ477" s="57" t="s">
        <v>2074</v>
      </c>
    </row>
    <row r="478" spans="30:43" ht="22.5" x14ac:dyDescent="0.25">
      <c r="AH478" s="71">
        <v>8171753</v>
      </c>
      <c r="AI478" s="70" t="s">
        <v>331</v>
      </c>
      <c r="AP478" s="56">
        <v>8195095</v>
      </c>
      <c r="AQ478" s="56" t="s">
        <v>2074</v>
      </c>
    </row>
    <row r="479" spans="30:43" ht="22.5" x14ac:dyDescent="0.25">
      <c r="AH479" s="71">
        <v>8171754</v>
      </c>
      <c r="AI479" s="70" t="s">
        <v>332</v>
      </c>
      <c r="AP479" s="57">
        <v>8195095</v>
      </c>
      <c r="AQ479" s="57" t="s">
        <v>2074</v>
      </c>
    </row>
    <row r="480" spans="30:43" x14ac:dyDescent="0.25">
      <c r="AH480" s="71">
        <v>8171796</v>
      </c>
      <c r="AI480" s="70" t="s">
        <v>333</v>
      </c>
      <c r="AP480" s="57">
        <v>8195095</v>
      </c>
      <c r="AQ480" s="57" t="s">
        <v>2074</v>
      </c>
    </row>
    <row r="481" spans="34:43" ht="33.75" x14ac:dyDescent="0.25">
      <c r="AH481" s="71">
        <v>8171869</v>
      </c>
      <c r="AI481" s="70" t="s">
        <v>1486</v>
      </c>
      <c r="AP481" s="57">
        <v>8195095</v>
      </c>
      <c r="AQ481" s="57" t="s">
        <v>2074</v>
      </c>
    </row>
    <row r="482" spans="34:43" x14ac:dyDescent="0.25">
      <c r="AH482" s="71">
        <v>8172042</v>
      </c>
      <c r="AI482" s="70" t="s">
        <v>1487</v>
      </c>
      <c r="AP482" s="57">
        <v>8195095</v>
      </c>
      <c r="AQ482" s="57" t="s">
        <v>2074</v>
      </c>
    </row>
    <row r="483" spans="34:43" x14ac:dyDescent="0.25">
      <c r="AH483" s="71">
        <v>8172131</v>
      </c>
      <c r="AI483" s="70" t="s">
        <v>1488</v>
      </c>
      <c r="AP483" s="57">
        <v>8195095</v>
      </c>
      <c r="AQ483" s="57" t="s">
        <v>2074</v>
      </c>
    </row>
    <row r="484" spans="34:43" x14ac:dyDescent="0.25">
      <c r="AH484" s="71">
        <v>8172133</v>
      </c>
      <c r="AI484" s="70" t="s">
        <v>334</v>
      </c>
      <c r="AP484" s="56">
        <v>8195096</v>
      </c>
      <c r="AQ484" s="56" t="s">
        <v>2074</v>
      </c>
    </row>
    <row r="485" spans="34:43" x14ac:dyDescent="0.25">
      <c r="AH485" s="71">
        <v>8172182</v>
      </c>
      <c r="AI485" s="70" t="s">
        <v>335</v>
      </c>
      <c r="AP485" s="57">
        <v>8195096</v>
      </c>
      <c r="AQ485" s="57" t="s">
        <v>2074</v>
      </c>
    </row>
    <row r="486" spans="34:43" x14ac:dyDescent="0.25">
      <c r="AH486" s="71">
        <v>8172336</v>
      </c>
      <c r="AI486" s="70" t="s">
        <v>327</v>
      </c>
      <c r="AP486" s="57">
        <v>8195096</v>
      </c>
      <c r="AQ486" s="57" t="s">
        <v>2074</v>
      </c>
    </row>
    <row r="487" spans="34:43" ht="22.5" x14ac:dyDescent="0.25">
      <c r="AH487" s="71">
        <v>8173199</v>
      </c>
      <c r="AI487" s="70" t="s">
        <v>1489</v>
      </c>
      <c r="AP487" s="57">
        <v>8195096</v>
      </c>
      <c r="AQ487" s="57" t="s">
        <v>2074</v>
      </c>
    </row>
    <row r="488" spans="34:43" ht="33.75" x14ac:dyDescent="0.25">
      <c r="AH488" s="71">
        <v>8174573</v>
      </c>
      <c r="AI488" s="70" t="s">
        <v>1490</v>
      </c>
      <c r="AP488" s="57">
        <v>8195096</v>
      </c>
      <c r="AQ488" s="57" t="s">
        <v>2074</v>
      </c>
    </row>
    <row r="489" spans="34:43" ht="22.5" x14ac:dyDescent="0.25">
      <c r="AH489" s="71">
        <v>8174574</v>
      </c>
      <c r="AI489" s="70" t="s">
        <v>336</v>
      </c>
      <c r="AP489" s="57">
        <v>8195096</v>
      </c>
      <c r="AQ489" s="57" t="s">
        <v>2074</v>
      </c>
    </row>
    <row r="490" spans="34:43" ht="22.5" x14ac:dyDescent="0.25">
      <c r="AH490" s="71">
        <v>8191391</v>
      </c>
      <c r="AI490" s="70" t="s">
        <v>1491</v>
      </c>
      <c r="AP490" s="56">
        <v>8195097</v>
      </c>
      <c r="AQ490" s="56" t="s">
        <v>2074</v>
      </c>
    </row>
    <row r="491" spans="34:43" x14ac:dyDescent="0.25">
      <c r="AH491" s="71">
        <v>8178531</v>
      </c>
      <c r="AI491" s="70" t="s">
        <v>337</v>
      </c>
      <c r="AP491" s="57">
        <v>8195097</v>
      </c>
      <c r="AQ491" s="57" t="s">
        <v>2074</v>
      </c>
    </row>
    <row r="492" spans="34:43" ht="33.75" x14ac:dyDescent="0.25">
      <c r="AH492" s="71">
        <v>8177760</v>
      </c>
      <c r="AI492" s="70" t="s">
        <v>338</v>
      </c>
      <c r="AP492" s="57">
        <v>8195097</v>
      </c>
      <c r="AQ492" s="57" t="s">
        <v>2074</v>
      </c>
    </row>
    <row r="493" spans="34:43" ht="22.5" x14ac:dyDescent="0.25">
      <c r="AH493" s="71">
        <v>8181277</v>
      </c>
      <c r="AI493" s="70" t="s">
        <v>339</v>
      </c>
      <c r="AP493" s="57">
        <v>8195097</v>
      </c>
      <c r="AQ493" s="57" t="s">
        <v>2074</v>
      </c>
    </row>
    <row r="494" spans="34:43" x14ac:dyDescent="0.25">
      <c r="AH494" s="71">
        <v>8181573</v>
      </c>
      <c r="AI494" s="70" t="s">
        <v>340</v>
      </c>
      <c r="AP494" s="57">
        <v>8195097</v>
      </c>
      <c r="AQ494" s="57" t="s">
        <v>2074</v>
      </c>
    </row>
    <row r="495" spans="34:43" x14ac:dyDescent="0.25">
      <c r="AH495" s="71">
        <v>8121643</v>
      </c>
      <c r="AI495" s="70" t="s">
        <v>341</v>
      </c>
      <c r="AP495" s="56">
        <v>8199319</v>
      </c>
      <c r="AQ495" s="56" t="s">
        <v>100</v>
      </c>
    </row>
    <row r="496" spans="34:43" ht="22.5" x14ac:dyDescent="0.25">
      <c r="AH496" s="71">
        <v>8181600</v>
      </c>
      <c r="AI496" s="70" t="s">
        <v>342</v>
      </c>
      <c r="AP496" s="57">
        <v>8199319</v>
      </c>
      <c r="AQ496" s="57" t="s">
        <v>100</v>
      </c>
    </row>
    <row r="497" spans="34:43" x14ac:dyDescent="0.25">
      <c r="AH497" s="71">
        <v>8181605</v>
      </c>
      <c r="AI497" s="70" t="s">
        <v>343</v>
      </c>
      <c r="AP497" s="57">
        <v>8199319</v>
      </c>
      <c r="AQ497" s="57" t="s">
        <v>100</v>
      </c>
    </row>
    <row r="498" spans="34:43" ht="33.75" customHeight="1" x14ac:dyDescent="0.25">
      <c r="AH498" s="71">
        <v>8181828</v>
      </c>
      <c r="AI498" s="70" t="s">
        <v>344</v>
      </c>
      <c r="AP498" s="57">
        <v>8199319</v>
      </c>
      <c r="AQ498" s="57" t="s">
        <v>100</v>
      </c>
    </row>
    <row r="499" spans="34:43" ht="22.5" x14ac:dyDescent="0.25">
      <c r="AH499" s="71">
        <v>8181830</v>
      </c>
      <c r="AI499" s="70" t="s">
        <v>345</v>
      </c>
      <c r="AP499" s="57">
        <v>8199319</v>
      </c>
      <c r="AQ499" s="57" t="s">
        <v>100</v>
      </c>
    </row>
    <row r="500" spans="34:43" ht="22.5" x14ac:dyDescent="0.25">
      <c r="AH500" s="71">
        <v>8181831</v>
      </c>
      <c r="AI500" s="70" t="s">
        <v>346</v>
      </c>
      <c r="AP500" s="56">
        <v>8199320</v>
      </c>
      <c r="AQ500" s="56" t="s">
        <v>100</v>
      </c>
    </row>
    <row r="501" spans="34:43" ht="22.5" x14ac:dyDescent="0.25">
      <c r="AH501" s="69">
        <v>8191758</v>
      </c>
      <c r="AI501" s="70" t="s">
        <v>1492</v>
      </c>
      <c r="AP501" s="57">
        <v>8199320</v>
      </c>
      <c r="AQ501" s="57" t="s">
        <v>100</v>
      </c>
    </row>
    <row r="502" spans="34:43" ht="22.5" x14ac:dyDescent="0.25">
      <c r="AH502" s="69">
        <v>8191800</v>
      </c>
      <c r="AI502" s="70" t="s">
        <v>1493</v>
      </c>
      <c r="AP502" s="57">
        <v>8199320</v>
      </c>
      <c r="AQ502" s="57" t="s">
        <v>100</v>
      </c>
    </row>
    <row r="503" spans="34:43" x14ac:dyDescent="0.25">
      <c r="AH503" s="71">
        <v>8184210</v>
      </c>
      <c r="AI503" s="70" t="s">
        <v>347</v>
      </c>
      <c r="AP503" s="57">
        <v>8199320</v>
      </c>
      <c r="AQ503" s="57" t="s">
        <v>100</v>
      </c>
    </row>
    <row r="504" spans="34:43" ht="22.5" x14ac:dyDescent="0.25">
      <c r="AH504" s="71">
        <v>8184211</v>
      </c>
      <c r="AI504" s="70" t="s">
        <v>348</v>
      </c>
      <c r="AP504" s="57">
        <v>8199320</v>
      </c>
      <c r="AQ504" s="57" t="s">
        <v>100</v>
      </c>
    </row>
    <row r="505" spans="34:43" ht="22.5" x14ac:dyDescent="0.25">
      <c r="AH505" s="71">
        <v>8184216</v>
      </c>
      <c r="AI505" s="70" t="s">
        <v>1494</v>
      </c>
      <c r="AP505" s="56">
        <v>8199340</v>
      </c>
      <c r="AQ505" s="56" t="s">
        <v>100</v>
      </c>
    </row>
    <row r="506" spans="34:43" ht="33.75" x14ac:dyDescent="0.25">
      <c r="AH506" s="71">
        <v>8193642</v>
      </c>
      <c r="AI506" s="70" t="s">
        <v>1495</v>
      </c>
      <c r="AP506" s="57">
        <v>8199340</v>
      </c>
      <c r="AQ506" s="57" t="s">
        <v>100</v>
      </c>
    </row>
    <row r="507" spans="34:43" ht="33.75" customHeight="1" x14ac:dyDescent="0.25">
      <c r="AH507" s="71">
        <v>8193643</v>
      </c>
      <c r="AI507" s="70" t="s">
        <v>1496</v>
      </c>
      <c r="AP507" s="57">
        <v>8199340</v>
      </c>
      <c r="AQ507" s="57" t="s">
        <v>100</v>
      </c>
    </row>
    <row r="508" spans="34:43" ht="22.5" x14ac:dyDescent="0.25">
      <c r="AH508" s="71">
        <v>8193652</v>
      </c>
      <c r="AI508" s="70" t="s">
        <v>194</v>
      </c>
      <c r="AP508" s="57">
        <v>8199340</v>
      </c>
      <c r="AQ508" s="57" t="s">
        <v>100</v>
      </c>
    </row>
    <row r="509" spans="34:43" x14ac:dyDescent="0.25">
      <c r="AH509" s="71">
        <v>8189710</v>
      </c>
      <c r="AI509" s="70" t="s">
        <v>349</v>
      </c>
      <c r="AP509" s="57">
        <v>8199340</v>
      </c>
      <c r="AQ509" s="57" t="s">
        <v>100</v>
      </c>
    </row>
    <row r="510" spans="34:43" x14ac:dyDescent="0.25">
      <c r="AH510" s="71">
        <v>8189713</v>
      </c>
      <c r="AI510" s="70" t="s">
        <v>350</v>
      </c>
      <c r="AP510" s="56">
        <v>8199341</v>
      </c>
      <c r="AQ510" s="56" t="s">
        <v>100</v>
      </c>
    </row>
    <row r="511" spans="34:43" ht="45" x14ac:dyDescent="0.25">
      <c r="AH511" s="71">
        <v>8190321</v>
      </c>
      <c r="AI511" s="70" t="s">
        <v>198</v>
      </c>
      <c r="AP511" s="57">
        <v>8199341</v>
      </c>
      <c r="AQ511" s="57" t="s">
        <v>100</v>
      </c>
    </row>
    <row r="512" spans="34:43" ht="45" x14ac:dyDescent="0.25">
      <c r="AH512" s="71">
        <v>8190322</v>
      </c>
      <c r="AI512" s="70" t="s">
        <v>352</v>
      </c>
      <c r="AP512" s="57">
        <v>8199341</v>
      </c>
      <c r="AQ512" s="57" t="s">
        <v>100</v>
      </c>
    </row>
    <row r="513" spans="34:43" ht="45" x14ac:dyDescent="0.25">
      <c r="AH513" s="71">
        <v>8190323</v>
      </c>
      <c r="AI513" s="70" t="s">
        <v>354</v>
      </c>
      <c r="AP513" s="57">
        <v>8199341</v>
      </c>
      <c r="AQ513" s="57" t="s">
        <v>100</v>
      </c>
    </row>
    <row r="514" spans="34:43" ht="33.75" x14ac:dyDescent="0.25">
      <c r="AH514" s="71">
        <v>8190346</v>
      </c>
      <c r="AI514" s="70" t="s">
        <v>199</v>
      </c>
      <c r="AP514" s="57">
        <v>8199341</v>
      </c>
      <c r="AQ514" s="57" t="s">
        <v>100</v>
      </c>
    </row>
    <row r="515" spans="34:43" x14ac:dyDescent="0.25">
      <c r="AH515" s="71">
        <v>8190610</v>
      </c>
      <c r="AI515" s="70" t="s">
        <v>275</v>
      </c>
      <c r="AP515" s="56">
        <v>8199342</v>
      </c>
      <c r="AQ515" s="56" t="s">
        <v>100</v>
      </c>
    </row>
    <row r="516" spans="34:43" x14ac:dyDescent="0.25">
      <c r="AH516" s="71">
        <v>8190611</v>
      </c>
      <c r="AI516" s="70" t="s">
        <v>200</v>
      </c>
      <c r="AP516" s="57">
        <v>8199342</v>
      </c>
      <c r="AQ516" s="57" t="s">
        <v>100</v>
      </c>
    </row>
    <row r="517" spans="34:43" x14ac:dyDescent="0.25">
      <c r="AH517" s="71">
        <v>8178562</v>
      </c>
      <c r="AI517" s="70" t="s">
        <v>357</v>
      </c>
      <c r="AP517" s="57">
        <v>8199342</v>
      </c>
      <c r="AQ517" s="57" t="s">
        <v>100</v>
      </c>
    </row>
    <row r="518" spans="34:43" ht="22.5" x14ac:dyDescent="0.25">
      <c r="AH518" s="71">
        <v>8191541</v>
      </c>
      <c r="AI518" s="70" t="s">
        <v>1497</v>
      </c>
      <c r="AP518" s="56">
        <v>8199343</v>
      </c>
      <c r="AQ518" s="56" t="s">
        <v>100</v>
      </c>
    </row>
    <row r="519" spans="34:43" ht="22.5" x14ac:dyDescent="0.25">
      <c r="AH519" s="71">
        <v>8191731</v>
      </c>
      <c r="AI519" s="70" t="s">
        <v>360</v>
      </c>
      <c r="AP519" s="57">
        <v>8199343</v>
      </c>
      <c r="AQ519" s="57" t="s">
        <v>100</v>
      </c>
    </row>
    <row r="520" spans="34:43" ht="56.25" x14ac:dyDescent="0.25">
      <c r="AH520" s="71">
        <v>8191779</v>
      </c>
      <c r="AI520" s="70" t="s">
        <v>1498</v>
      </c>
      <c r="AP520" s="57">
        <v>8199343</v>
      </c>
      <c r="AQ520" s="57" t="s">
        <v>100</v>
      </c>
    </row>
    <row r="521" spans="34:43" x14ac:dyDescent="0.25">
      <c r="AH521" s="71">
        <v>8117479</v>
      </c>
      <c r="AI521" s="70" t="s">
        <v>364</v>
      </c>
      <c r="AP521" s="57">
        <v>8199343</v>
      </c>
      <c r="AQ521" s="57" t="s">
        <v>100</v>
      </c>
    </row>
    <row r="522" spans="34:43" x14ac:dyDescent="0.25">
      <c r="AH522" s="71">
        <v>8191822</v>
      </c>
      <c r="AI522" s="70" t="s">
        <v>366</v>
      </c>
      <c r="AP522" s="57">
        <v>8199343</v>
      </c>
      <c r="AQ522" s="57" t="s">
        <v>100</v>
      </c>
    </row>
    <row r="523" spans="34:43" ht="56.25" x14ac:dyDescent="0.25">
      <c r="AH523" s="71">
        <v>8191947</v>
      </c>
      <c r="AI523" s="70" t="s">
        <v>368</v>
      </c>
      <c r="AP523" s="56">
        <v>8199344</v>
      </c>
      <c r="AQ523" s="56" t="s">
        <v>100</v>
      </c>
    </row>
    <row r="524" spans="34:43" ht="45" x14ac:dyDescent="0.25">
      <c r="AH524" s="71">
        <v>8191949</v>
      </c>
      <c r="AI524" s="70" t="s">
        <v>370</v>
      </c>
      <c r="AP524" s="57">
        <v>8199344</v>
      </c>
      <c r="AQ524" s="57" t="s">
        <v>100</v>
      </c>
    </row>
    <row r="525" spans="34:43" ht="45" x14ac:dyDescent="0.25">
      <c r="AH525" s="71">
        <v>8191954</v>
      </c>
      <c r="AI525" s="70" t="s">
        <v>372</v>
      </c>
      <c r="AP525" s="57">
        <v>8199344</v>
      </c>
      <c r="AQ525" s="57" t="s">
        <v>100</v>
      </c>
    </row>
    <row r="526" spans="34:43" ht="67.5" x14ac:dyDescent="0.25">
      <c r="AH526" s="71">
        <v>8191983</v>
      </c>
      <c r="AI526" s="70" t="s">
        <v>1499</v>
      </c>
      <c r="AP526" s="57">
        <v>8199344</v>
      </c>
      <c r="AQ526" s="57" t="s">
        <v>100</v>
      </c>
    </row>
    <row r="527" spans="34:43" x14ac:dyDescent="0.25">
      <c r="AH527" s="71">
        <v>8192150</v>
      </c>
      <c r="AI527" s="70" t="s">
        <v>373</v>
      </c>
      <c r="AP527" s="57">
        <v>8199344</v>
      </c>
      <c r="AQ527" s="57" t="s">
        <v>100</v>
      </c>
    </row>
    <row r="528" spans="34:43" ht="22.5" x14ac:dyDescent="0.25">
      <c r="AH528" s="71">
        <v>8192818</v>
      </c>
      <c r="AI528" s="70" t="s">
        <v>203</v>
      </c>
      <c r="AP528" s="56">
        <v>6126937</v>
      </c>
      <c r="AQ528" s="56" t="s">
        <v>96</v>
      </c>
    </row>
    <row r="529" spans="34:43" ht="33.75" x14ac:dyDescent="0.25">
      <c r="AH529" s="71">
        <v>8193646</v>
      </c>
      <c r="AI529" s="70" t="s">
        <v>375</v>
      </c>
      <c r="AP529" s="57">
        <v>6126937</v>
      </c>
      <c r="AQ529" s="57" t="s">
        <v>96</v>
      </c>
    </row>
    <row r="530" spans="34:43" ht="22.5" x14ac:dyDescent="0.25">
      <c r="AH530" s="71">
        <v>8193668</v>
      </c>
      <c r="AI530" s="70" t="s">
        <v>1407</v>
      </c>
      <c r="AP530" s="56">
        <v>6135198</v>
      </c>
      <c r="AQ530" s="56" t="s">
        <v>95</v>
      </c>
    </row>
    <row r="531" spans="34:43" ht="33.75" x14ac:dyDescent="0.25">
      <c r="AH531" s="71">
        <v>8193700</v>
      </c>
      <c r="AI531" s="70" t="s">
        <v>379</v>
      </c>
      <c r="AP531" s="57">
        <v>6135198</v>
      </c>
      <c r="AQ531" s="57" t="s">
        <v>95</v>
      </c>
    </row>
    <row r="532" spans="34:43" ht="33.75" x14ac:dyDescent="0.25">
      <c r="AH532" s="71">
        <v>8193704</v>
      </c>
      <c r="AI532" s="70" t="s">
        <v>381</v>
      </c>
      <c r="AP532" s="57">
        <v>6135198</v>
      </c>
      <c r="AQ532" s="57" t="s">
        <v>95</v>
      </c>
    </row>
    <row r="533" spans="34:43" ht="22.5" x14ac:dyDescent="0.25">
      <c r="AH533" s="71">
        <v>8193772</v>
      </c>
      <c r="AI533" s="70" t="s">
        <v>383</v>
      </c>
      <c r="AP533" s="56">
        <v>6156352</v>
      </c>
      <c r="AQ533" s="56" t="s">
        <v>2080</v>
      </c>
    </row>
    <row r="534" spans="34:43" x14ac:dyDescent="0.25">
      <c r="AH534" s="71">
        <v>8193773</v>
      </c>
      <c r="AI534" s="70" t="s">
        <v>385</v>
      </c>
      <c r="AP534" s="57">
        <v>6156352</v>
      </c>
      <c r="AQ534" s="57" t="s">
        <v>2080</v>
      </c>
    </row>
    <row r="535" spans="34:43" ht="45" x14ac:dyDescent="0.25">
      <c r="AH535" s="71">
        <v>8193846</v>
      </c>
      <c r="AI535" s="70" t="s">
        <v>386</v>
      </c>
      <c r="AP535" s="56">
        <v>6187048</v>
      </c>
      <c r="AQ535" s="56" t="s">
        <v>192</v>
      </c>
    </row>
    <row r="536" spans="34:43" ht="45" x14ac:dyDescent="0.25">
      <c r="AH536" s="71">
        <v>8193847</v>
      </c>
      <c r="AI536" s="70" t="s">
        <v>1500</v>
      </c>
      <c r="AP536" s="57">
        <v>6187048</v>
      </c>
      <c r="AQ536" s="57" t="s">
        <v>192</v>
      </c>
    </row>
    <row r="537" spans="34:43" x14ac:dyDescent="0.25">
      <c r="AH537" s="71">
        <v>8193922</v>
      </c>
      <c r="AI537" s="70" t="s">
        <v>389</v>
      </c>
      <c r="AP537" s="102">
        <v>8117851</v>
      </c>
      <c r="AQ537" s="102" t="s">
        <v>96</v>
      </c>
    </row>
    <row r="538" spans="34:43" x14ac:dyDescent="0.25">
      <c r="AH538" s="71">
        <v>8193928</v>
      </c>
      <c r="AI538" s="70" t="s">
        <v>121</v>
      </c>
      <c r="AP538" s="56">
        <v>8121661</v>
      </c>
      <c r="AQ538" s="56" t="s">
        <v>95</v>
      </c>
    </row>
    <row r="539" spans="34:43" x14ac:dyDescent="0.25">
      <c r="AH539" s="71">
        <v>8193930</v>
      </c>
      <c r="AI539" s="70" t="s">
        <v>390</v>
      </c>
      <c r="AP539" s="57">
        <v>8121661</v>
      </c>
      <c r="AQ539" s="57" t="s">
        <v>95</v>
      </c>
    </row>
    <row r="540" spans="34:43" x14ac:dyDescent="0.25">
      <c r="AH540" s="71">
        <v>6140212</v>
      </c>
      <c r="AI540" s="70" t="s">
        <v>392</v>
      </c>
      <c r="AP540" s="57">
        <v>8121661</v>
      </c>
      <c r="AQ540" s="57" t="s">
        <v>95</v>
      </c>
    </row>
    <row r="541" spans="34:43" x14ac:dyDescent="0.25">
      <c r="AH541" s="71">
        <v>8174523</v>
      </c>
      <c r="AI541" s="70" t="s">
        <v>394</v>
      </c>
      <c r="AP541" s="57">
        <v>8121661</v>
      </c>
      <c r="AQ541" s="57" t="s">
        <v>95</v>
      </c>
    </row>
    <row r="542" spans="34:43" ht="22.5" x14ac:dyDescent="0.25">
      <c r="AH542" s="71">
        <v>8195129</v>
      </c>
      <c r="AI542" s="70" t="s">
        <v>1408</v>
      </c>
      <c r="AP542" s="57">
        <v>8121661</v>
      </c>
      <c r="AQ542" s="57" t="s">
        <v>95</v>
      </c>
    </row>
    <row r="543" spans="34:43" x14ac:dyDescent="0.25">
      <c r="AH543" s="71">
        <v>8197998</v>
      </c>
      <c r="AI543" s="70" t="s">
        <v>397</v>
      </c>
      <c r="AP543" s="56">
        <v>8126864</v>
      </c>
      <c r="AQ543" s="56" t="s">
        <v>192</v>
      </c>
    </row>
    <row r="544" spans="34:43" x14ac:dyDescent="0.25">
      <c r="AH544" s="71">
        <v>8198038</v>
      </c>
      <c r="AI544" s="70" t="s">
        <v>399</v>
      </c>
      <c r="AP544" s="57">
        <v>8126864</v>
      </c>
      <c r="AQ544" s="57" t="s">
        <v>192</v>
      </c>
    </row>
    <row r="545" spans="34:43" x14ac:dyDescent="0.25">
      <c r="AH545" s="71">
        <v>8115676</v>
      </c>
      <c r="AI545" s="70" t="s">
        <v>401</v>
      </c>
      <c r="AP545" s="57">
        <v>8126864</v>
      </c>
      <c r="AQ545" s="57" t="s">
        <v>192</v>
      </c>
    </row>
    <row r="546" spans="34:43" x14ac:dyDescent="0.25">
      <c r="AH546" s="71">
        <v>8119587</v>
      </c>
      <c r="AI546" s="70" t="s">
        <v>403</v>
      </c>
      <c r="AP546" s="57">
        <v>8126864</v>
      </c>
      <c r="AQ546" s="57" t="s">
        <v>192</v>
      </c>
    </row>
    <row r="547" spans="34:43" x14ac:dyDescent="0.25">
      <c r="AH547" s="71">
        <v>8126864</v>
      </c>
      <c r="AI547" s="70" t="s">
        <v>1399</v>
      </c>
      <c r="AP547" s="57">
        <v>8126864</v>
      </c>
      <c r="AQ547" s="57" t="s">
        <v>192</v>
      </c>
    </row>
    <row r="548" spans="34:43" x14ac:dyDescent="0.25">
      <c r="AH548" s="71">
        <v>8189941</v>
      </c>
      <c r="AI548" s="70" t="s">
        <v>407</v>
      </c>
      <c r="AP548" s="57">
        <v>8126864</v>
      </c>
      <c r="AQ548" s="57" t="s">
        <v>192</v>
      </c>
    </row>
    <row r="549" spans="34:43" x14ac:dyDescent="0.25">
      <c r="AH549" s="71">
        <v>8193344</v>
      </c>
      <c r="AI549" s="70" t="s">
        <v>408</v>
      </c>
      <c r="AP549" s="57">
        <v>8126864</v>
      </c>
      <c r="AQ549" s="57" t="s">
        <v>192</v>
      </c>
    </row>
    <row r="550" spans="34:43" ht="33.75" x14ac:dyDescent="0.25">
      <c r="AH550" s="71">
        <v>8193779</v>
      </c>
      <c r="AI550" s="70" t="s">
        <v>410</v>
      </c>
      <c r="AP550" s="57">
        <v>8126864</v>
      </c>
      <c r="AQ550" s="57" t="s">
        <v>192</v>
      </c>
    </row>
    <row r="551" spans="34:43" x14ac:dyDescent="0.25">
      <c r="AH551" s="71">
        <v>8119888</v>
      </c>
      <c r="AI551" s="70" t="s">
        <v>411</v>
      </c>
      <c r="AP551" s="57">
        <v>8126864</v>
      </c>
      <c r="AQ551" s="57" t="s">
        <v>192</v>
      </c>
    </row>
    <row r="552" spans="34:43" ht="33.75" x14ac:dyDescent="0.25">
      <c r="AH552" s="71">
        <v>8119643</v>
      </c>
      <c r="AI552" s="70" t="s">
        <v>413</v>
      </c>
      <c r="AP552" s="56">
        <v>8169566</v>
      </c>
      <c r="AQ552" s="56" t="s">
        <v>192</v>
      </c>
    </row>
    <row r="553" spans="34:43" x14ac:dyDescent="0.25">
      <c r="AH553" s="71">
        <v>8136091</v>
      </c>
      <c r="AI553" s="70" t="s">
        <v>415</v>
      </c>
      <c r="AP553" s="57">
        <v>8169566</v>
      </c>
      <c r="AQ553" s="57" t="s">
        <v>192</v>
      </c>
    </row>
    <row r="554" spans="34:43" ht="22.5" x14ac:dyDescent="0.25">
      <c r="AH554" s="71">
        <v>8169006</v>
      </c>
      <c r="AI554" s="70" t="s">
        <v>417</v>
      </c>
      <c r="AP554" s="57">
        <v>8169566</v>
      </c>
      <c r="AQ554" s="57" t="s">
        <v>192</v>
      </c>
    </row>
    <row r="555" spans="34:43" ht="22.5" x14ac:dyDescent="0.25">
      <c r="AH555" s="71">
        <v>8178487</v>
      </c>
      <c r="AI555" s="70" t="s">
        <v>419</v>
      </c>
      <c r="AP555" s="57">
        <v>8169566</v>
      </c>
      <c r="AQ555" s="57" t="s">
        <v>192</v>
      </c>
    </row>
    <row r="556" spans="34:43" x14ac:dyDescent="0.25">
      <c r="AH556" s="71">
        <v>8178533</v>
      </c>
      <c r="AI556" s="70" t="s">
        <v>1501</v>
      </c>
      <c r="AP556" s="57">
        <v>8169566</v>
      </c>
      <c r="AQ556" s="57" t="s">
        <v>192</v>
      </c>
    </row>
    <row r="557" spans="34:43" ht="22.5" x14ac:dyDescent="0.25">
      <c r="AH557" s="71">
        <v>8181407</v>
      </c>
      <c r="AI557" s="70" t="s">
        <v>422</v>
      </c>
      <c r="AP557" s="56">
        <v>8178788</v>
      </c>
      <c r="AQ557" s="56" t="s">
        <v>196</v>
      </c>
    </row>
    <row r="558" spans="34:43" ht="22.5" x14ac:dyDescent="0.25">
      <c r="AH558" s="69">
        <v>8191757</v>
      </c>
      <c r="AI558" s="70" t="s">
        <v>1502</v>
      </c>
      <c r="AP558" s="57">
        <v>8178788</v>
      </c>
      <c r="AQ558" s="57" t="s">
        <v>196</v>
      </c>
    </row>
    <row r="559" spans="34:43" ht="22.5" x14ac:dyDescent="0.25">
      <c r="AH559" s="69">
        <v>8191759</v>
      </c>
      <c r="AI559" s="70" t="s">
        <v>1503</v>
      </c>
      <c r="AP559" s="57">
        <v>8178788</v>
      </c>
      <c r="AQ559" s="57" t="s">
        <v>196</v>
      </c>
    </row>
    <row r="560" spans="34:43" ht="33.75" x14ac:dyDescent="0.25">
      <c r="AH560" s="71">
        <v>8193651</v>
      </c>
      <c r="AI560" s="70" t="s">
        <v>428</v>
      </c>
      <c r="AP560" s="57">
        <v>8178788</v>
      </c>
      <c r="AQ560" s="57" t="s">
        <v>196</v>
      </c>
    </row>
    <row r="561" spans="34:43" x14ac:dyDescent="0.25">
      <c r="AH561" s="71">
        <v>8191838</v>
      </c>
      <c r="AI561" s="70" t="s">
        <v>429</v>
      </c>
      <c r="AP561" s="57">
        <v>8178788</v>
      </c>
      <c r="AQ561" s="57" t="s">
        <v>196</v>
      </c>
    </row>
    <row r="562" spans="34:43" ht="33.75" x14ac:dyDescent="0.25">
      <c r="AH562" s="71">
        <v>8191850</v>
      </c>
      <c r="AI562" s="70" t="s">
        <v>431</v>
      </c>
      <c r="AP562" s="57">
        <v>8178788</v>
      </c>
      <c r="AQ562" s="57" t="s">
        <v>196</v>
      </c>
    </row>
    <row r="563" spans="34:43" x14ac:dyDescent="0.25">
      <c r="AH563" s="71">
        <v>8191975</v>
      </c>
      <c r="AI563" s="70" t="s">
        <v>432</v>
      </c>
      <c r="AP563" s="57">
        <v>8178788</v>
      </c>
      <c r="AQ563" s="57" t="s">
        <v>196</v>
      </c>
    </row>
    <row r="564" spans="34:43" ht="33.75" x14ac:dyDescent="0.25">
      <c r="AH564" s="71">
        <v>8191990</v>
      </c>
      <c r="AI564" s="70" t="s">
        <v>1504</v>
      </c>
      <c r="AP564" s="56">
        <v>8181134</v>
      </c>
      <c r="AQ564" s="56" t="s">
        <v>2092</v>
      </c>
    </row>
    <row r="565" spans="34:43" ht="33.75" x14ac:dyDescent="0.25">
      <c r="AH565" s="71">
        <v>8193639</v>
      </c>
      <c r="AI565" s="70" t="s">
        <v>436</v>
      </c>
      <c r="AP565" s="57">
        <v>8181134</v>
      </c>
      <c r="AQ565" s="57" t="s">
        <v>2092</v>
      </c>
    </row>
    <row r="566" spans="34:43" ht="33.75" x14ac:dyDescent="0.25">
      <c r="AH566" s="71">
        <v>8193670</v>
      </c>
      <c r="AI566" s="70" t="s">
        <v>438</v>
      </c>
      <c r="AP566" s="57">
        <v>8181134</v>
      </c>
      <c r="AQ566" s="57" t="s">
        <v>2092</v>
      </c>
    </row>
    <row r="567" spans="34:43" x14ac:dyDescent="0.25">
      <c r="AH567" s="71">
        <v>8193776</v>
      </c>
      <c r="AI567" s="70" t="s">
        <v>440</v>
      </c>
      <c r="AP567" s="57">
        <v>8181134</v>
      </c>
      <c r="AQ567" s="57" t="s">
        <v>2092</v>
      </c>
    </row>
    <row r="568" spans="34:43" x14ac:dyDescent="0.25">
      <c r="AH568" s="71">
        <v>8193844</v>
      </c>
      <c r="AI568" s="70" t="s">
        <v>442</v>
      </c>
      <c r="AP568" s="57">
        <v>8181134</v>
      </c>
      <c r="AQ568" s="57" t="s">
        <v>2092</v>
      </c>
    </row>
    <row r="569" spans="34:43" x14ac:dyDescent="0.25">
      <c r="AH569" s="71">
        <v>8193924</v>
      </c>
      <c r="AI569" s="70" t="s">
        <v>443</v>
      </c>
      <c r="AP569" s="57">
        <v>8181134</v>
      </c>
      <c r="AQ569" s="57" t="s">
        <v>2092</v>
      </c>
    </row>
    <row r="570" spans="34:43" x14ac:dyDescent="0.25">
      <c r="AH570" s="71">
        <v>6030430</v>
      </c>
      <c r="AI570" s="70" t="s">
        <v>445</v>
      </c>
      <c r="AP570" s="57">
        <v>8181134</v>
      </c>
      <c r="AQ570" s="57" t="s">
        <v>2092</v>
      </c>
    </row>
    <row r="571" spans="34:43" x14ac:dyDescent="0.25">
      <c r="AH571" s="71">
        <v>6030433</v>
      </c>
      <c r="AI571" s="70" t="s">
        <v>447</v>
      </c>
      <c r="AP571" s="56">
        <v>8181576</v>
      </c>
      <c r="AQ571" s="56" t="s">
        <v>2092</v>
      </c>
    </row>
    <row r="572" spans="34:43" x14ac:dyDescent="0.25">
      <c r="AH572" s="71">
        <v>6129340</v>
      </c>
      <c r="AI572" s="70" t="s">
        <v>449</v>
      </c>
      <c r="AP572" s="57">
        <v>8181576</v>
      </c>
      <c r="AQ572" s="57" t="s">
        <v>2092</v>
      </c>
    </row>
    <row r="573" spans="34:43" x14ac:dyDescent="0.25">
      <c r="AH573" s="71">
        <v>6140213</v>
      </c>
      <c r="AI573" s="70" t="s">
        <v>450</v>
      </c>
      <c r="AP573" s="57">
        <v>8181576</v>
      </c>
      <c r="AQ573" s="57" t="s">
        <v>2092</v>
      </c>
    </row>
    <row r="574" spans="34:43" x14ac:dyDescent="0.25">
      <c r="AH574" s="71">
        <v>6144720</v>
      </c>
      <c r="AI574" s="70" t="s">
        <v>451</v>
      </c>
      <c r="AP574" s="57">
        <v>8181576</v>
      </c>
      <c r="AQ574" s="57" t="s">
        <v>2092</v>
      </c>
    </row>
    <row r="575" spans="34:43" x14ac:dyDescent="0.25">
      <c r="AH575" s="71">
        <v>8104694</v>
      </c>
      <c r="AI575" s="70" t="s">
        <v>1505</v>
      </c>
      <c r="AP575" s="57">
        <v>8181576</v>
      </c>
      <c r="AQ575" s="57" t="s">
        <v>2092</v>
      </c>
    </row>
    <row r="576" spans="34:43" x14ac:dyDescent="0.25">
      <c r="AH576" s="71">
        <v>8114247</v>
      </c>
      <c r="AI576" s="70" t="s">
        <v>453</v>
      </c>
      <c r="AP576" s="57">
        <v>8181576</v>
      </c>
      <c r="AQ576" s="57" t="s">
        <v>2092</v>
      </c>
    </row>
    <row r="577" spans="34:43" x14ac:dyDescent="0.25">
      <c r="AH577" s="71">
        <v>8114251</v>
      </c>
      <c r="AI577" s="70" t="s">
        <v>455</v>
      </c>
      <c r="AP577" s="57">
        <v>8181576</v>
      </c>
      <c r="AQ577" s="57" t="s">
        <v>2092</v>
      </c>
    </row>
    <row r="578" spans="34:43" x14ac:dyDescent="0.25">
      <c r="AH578" s="71">
        <v>8114254</v>
      </c>
      <c r="AI578" s="70" t="s">
        <v>457</v>
      </c>
      <c r="AP578" s="102">
        <v>8190346</v>
      </c>
      <c r="AQ578" s="102" t="s">
        <v>100</v>
      </c>
    </row>
    <row r="579" spans="34:43" ht="22.5" x14ac:dyDescent="0.25">
      <c r="AH579" s="71">
        <v>8114256</v>
      </c>
      <c r="AI579" s="70" t="s">
        <v>459</v>
      </c>
      <c r="AP579" s="102">
        <v>8190347</v>
      </c>
      <c r="AQ579" s="102" t="s">
        <v>100</v>
      </c>
    </row>
    <row r="580" spans="34:43" x14ac:dyDescent="0.25">
      <c r="AH580" s="71">
        <v>8114257</v>
      </c>
      <c r="AI580" s="70" t="s">
        <v>461</v>
      </c>
      <c r="AP580" s="56">
        <v>8191528</v>
      </c>
      <c r="AQ580" s="56" t="s">
        <v>196</v>
      </c>
    </row>
    <row r="581" spans="34:43" x14ac:dyDescent="0.25">
      <c r="AH581" s="71">
        <v>8114258</v>
      </c>
      <c r="AI581" s="70" t="s">
        <v>463</v>
      </c>
      <c r="AP581" s="57">
        <v>8191528</v>
      </c>
      <c r="AQ581" s="57" t="s">
        <v>196</v>
      </c>
    </row>
    <row r="582" spans="34:43" x14ac:dyDescent="0.25">
      <c r="AH582" s="71">
        <v>8114261</v>
      </c>
      <c r="AI582" s="70" t="s">
        <v>465</v>
      </c>
      <c r="AP582" s="57">
        <v>8191528</v>
      </c>
      <c r="AQ582" s="57" t="s">
        <v>196</v>
      </c>
    </row>
    <row r="583" spans="34:43" x14ac:dyDescent="0.25">
      <c r="AH583" s="71">
        <v>8114262</v>
      </c>
      <c r="AI583" s="70" t="s">
        <v>467</v>
      </c>
      <c r="AP583" s="102">
        <v>8191805</v>
      </c>
      <c r="AQ583" s="102" t="s">
        <v>196</v>
      </c>
    </row>
    <row r="584" spans="34:43" x14ac:dyDescent="0.25">
      <c r="AH584" s="71">
        <v>8115694</v>
      </c>
      <c r="AI584" s="70" t="s">
        <v>469</v>
      </c>
      <c r="AP584" s="56">
        <v>8193770</v>
      </c>
      <c r="AQ584" s="56" t="s">
        <v>192</v>
      </c>
    </row>
    <row r="585" spans="34:43" x14ac:dyDescent="0.25">
      <c r="AH585" s="71">
        <v>8115867</v>
      </c>
      <c r="AI585" s="70" t="s">
        <v>471</v>
      </c>
      <c r="AP585" s="57">
        <v>8193770</v>
      </c>
      <c r="AQ585" s="57" t="s">
        <v>192</v>
      </c>
    </row>
    <row r="586" spans="34:43" x14ac:dyDescent="0.25">
      <c r="AH586" s="71">
        <v>8118779</v>
      </c>
      <c r="AI586" s="70" t="s">
        <v>178</v>
      </c>
      <c r="AP586" s="57">
        <v>8193770</v>
      </c>
      <c r="AQ586" s="57" t="s">
        <v>192</v>
      </c>
    </row>
    <row r="587" spans="34:43" x14ac:dyDescent="0.25">
      <c r="AH587" s="71">
        <v>8119585</v>
      </c>
      <c r="AI587" s="70" t="s">
        <v>472</v>
      </c>
      <c r="AP587" s="57">
        <v>8193770</v>
      </c>
      <c r="AQ587" s="57" t="s">
        <v>192</v>
      </c>
    </row>
    <row r="588" spans="34:43" x14ac:dyDescent="0.25">
      <c r="AH588" s="71">
        <v>8119647</v>
      </c>
      <c r="AI588" s="70" t="s">
        <v>474</v>
      </c>
      <c r="AP588" s="57">
        <v>8193770</v>
      </c>
      <c r="AQ588" s="57" t="s">
        <v>192</v>
      </c>
    </row>
    <row r="589" spans="34:43" ht="22.5" x14ac:dyDescent="0.25">
      <c r="AH589" s="71">
        <v>8121650</v>
      </c>
      <c r="AI589" s="70" t="s">
        <v>1506</v>
      </c>
      <c r="AP589" s="56">
        <v>6140975</v>
      </c>
      <c r="AQ589" s="56" t="s">
        <v>2079</v>
      </c>
    </row>
    <row r="590" spans="34:43" x14ac:dyDescent="0.25">
      <c r="AH590" s="71">
        <v>8121660</v>
      </c>
      <c r="AI590" s="70" t="s">
        <v>478</v>
      </c>
      <c r="AP590" s="57">
        <v>6140975</v>
      </c>
      <c r="AQ590" s="57" t="s">
        <v>2079</v>
      </c>
    </row>
    <row r="591" spans="34:43" x14ac:dyDescent="0.25">
      <c r="AH591" s="71">
        <v>8122756</v>
      </c>
      <c r="AI591" s="70" t="s">
        <v>480</v>
      </c>
      <c r="AP591" s="56">
        <v>6147045</v>
      </c>
      <c r="AQ591" s="56" t="s">
        <v>2081</v>
      </c>
    </row>
    <row r="592" spans="34:43" x14ac:dyDescent="0.25">
      <c r="AH592" s="71">
        <v>8122757</v>
      </c>
      <c r="AI592" s="70" t="s">
        <v>481</v>
      </c>
      <c r="AP592" s="57">
        <v>6147045</v>
      </c>
      <c r="AQ592" s="57" t="s">
        <v>2081</v>
      </c>
    </row>
    <row r="593" spans="34:43" x14ac:dyDescent="0.25">
      <c r="AH593" s="71">
        <v>8122758</v>
      </c>
      <c r="AI593" s="70" t="s">
        <v>482</v>
      </c>
      <c r="AP593" s="56">
        <v>6183987</v>
      </c>
      <c r="AQ593" s="56" t="s">
        <v>192</v>
      </c>
    </row>
    <row r="594" spans="34:43" x14ac:dyDescent="0.25">
      <c r="AH594" s="71">
        <v>8123101</v>
      </c>
      <c r="AI594" s="70" t="s">
        <v>483</v>
      </c>
      <c r="AP594" s="57">
        <v>6183987</v>
      </c>
      <c r="AQ594" s="57" t="s">
        <v>192</v>
      </c>
    </row>
    <row r="595" spans="34:43" x14ac:dyDescent="0.25">
      <c r="AH595" s="71">
        <v>8126902</v>
      </c>
      <c r="AI595" s="70" t="s">
        <v>485</v>
      </c>
      <c r="AP595" s="56">
        <v>6187006</v>
      </c>
      <c r="AQ595" s="56" t="s">
        <v>192</v>
      </c>
    </row>
    <row r="596" spans="34:43" x14ac:dyDescent="0.25">
      <c r="AH596" s="71">
        <v>8126915</v>
      </c>
      <c r="AI596" s="70" t="s">
        <v>1507</v>
      </c>
      <c r="AP596" s="57">
        <v>6187006</v>
      </c>
      <c r="AQ596" s="57" t="s">
        <v>192</v>
      </c>
    </row>
    <row r="597" spans="34:43" x14ac:dyDescent="0.25">
      <c r="AH597" s="71">
        <v>8128470</v>
      </c>
      <c r="AI597" s="70" t="s">
        <v>488</v>
      </c>
      <c r="AP597" s="56">
        <v>6196275</v>
      </c>
      <c r="AQ597" s="56" t="s">
        <v>2070</v>
      </c>
    </row>
    <row r="598" spans="34:43" ht="22.5" x14ac:dyDescent="0.25">
      <c r="AH598" s="71">
        <v>8136090</v>
      </c>
      <c r="AI598" s="70" t="s">
        <v>1508</v>
      </c>
      <c r="AP598" s="57">
        <v>6196275</v>
      </c>
      <c r="AQ598" s="57" t="s">
        <v>2070</v>
      </c>
    </row>
    <row r="599" spans="34:43" ht="33.75" x14ac:dyDescent="0.25">
      <c r="AH599" s="71">
        <v>8136093</v>
      </c>
      <c r="AI599" s="70" t="s">
        <v>492</v>
      </c>
      <c r="AP599" s="56">
        <v>6196304</v>
      </c>
      <c r="AQ599" s="56" t="s">
        <v>2070</v>
      </c>
    </row>
    <row r="600" spans="34:43" x14ac:dyDescent="0.25">
      <c r="AH600" s="71">
        <v>8136095</v>
      </c>
      <c r="AI600" s="70" t="s">
        <v>494</v>
      </c>
      <c r="AP600" s="57">
        <v>6196304</v>
      </c>
      <c r="AQ600" s="57" t="s">
        <v>2070</v>
      </c>
    </row>
    <row r="601" spans="34:43" ht="22.5" x14ac:dyDescent="0.25">
      <c r="AH601" s="71">
        <v>8136096</v>
      </c>
      <c r="AI601" s="70" t="s">
        <v>495</v>
      </c>
      <c r="AP601" s="56">
        <v>6198706</v>
      </c>
      <c r="AQ601" s="56" t="s">
        <v>96</v>
      </c>
    </row>
    <row r="602" spans="34:43" x14ac:dyDescent="0.25">
      <c r="AH602" s="71">
        <v>8136098</v>
      </c>
      <c r="AI602" s="70" t="s">
        <v>497</v>
      </c>
      <c r="AP602" s="57">
        <v>6198706</v>
      </c>
      <c r="AQ602" s="57" t="s">
        <v>96</v>
      </c>
    </row>
    <row r="603" spans="34:43" x14ac:dyDescent="0.25">
      <c r="AH603" s="71">
        <v>8176719</v>
      </c>
      <c r="AI603" s="70" t="s">
        <v>179</v>
      </c>
      <c r="AP603" s="56">
        <v>8100135</v>
      </c>
      <c r="AQ603" s="56" t="s">
        <v>2074</v>
      </c>
    </row>
    <row r="604" spans="34:43" x14ac:dyDescent="0.25">
      <c r="AH604" s="71">
        <v>8178530</v>
      </c>
      <c r="AI604" s="70" t="s">
        <v>498</v>
      </c>
      <c r="AP604" s="57">
        <v>8100135</v>
      </c>
      <c r="AQ604" s="57" t="s">
        <v>2074</v>
      </c>
    </row>
    <row r="605" spans="34:43" x14ac:dyDescent="0.25">
      <c r="AH605" s="71">
        <v>8193897</v>
      </c>
      <c r="AI605" s="70" t="s">
        <v>500</v>
      </c>
      <c r="AP605" s="57">
        <v>8100135</v>
      </c>
      <c r="AQ605" s="57" t="s">
        <v>2074</v>
      </c>
    </row>
    <row r="606" spans="34:43" ht="33.75" x14ac:dyDescent="0.25">
      <c r="AH606" s="71">
        <v>8195232</v>
      </c>
      <c r="AI606" s="70" t="s">
        <v>502</v>
      </c>
      <c r="AP606" s="56">
        <v>8100137</v>
      </c>
      <c r="AQ606" s="56" t="s">
        <v>96</v>
      </c>
    </row>
    <row r="607" spans="34:43" ht="33.75" x14ac:dyDescent="0.25">
      <c r="AH607" s="71">
        <v>8198218</v>
      </c>
      <c r="AI607" s="70" t="s">
        <v>503</v>
      </c>
      <c r="AP607" s="57">
        <v>8100137</v>
      </c>
      <c r="AQ607" s="57" t="s">
        <v>96</v>
      </c>
    </row>
    <row r="608" spans="34:43" x14ac:dyDescent="0.25">
      <c r="AH608" s="71">
        <v>8198214</v>
      </c>
      <c r="AI608" s="70" t="s">
        <v>505</v>
      </c>
      <c r="AP608" s="56">
        <v>8101096</v>
      </c>
      <c r="AQ608" s="56" t="s">
        <v>192</v>
      </c>
    </row>
    <row r="609" spans="34:43" x14ac:dyDescent="0.25">
      <c r="AH609" s="71">
        <v>8198228</v>
      </c>
      <c r="AI609" s="70" t="s">
        <v>506</v>
      </c>
      <c r="AP609" s="57">
        <v>8101096</v>
      </c>
      <c r="AQ609" s="57" t="s">
        <v>192</v>
      </c>
    </row>
    <row r="610" spans="34:43" ht="22.5" x14ac:dyDescent="0.25">
      <c r="AH610" s="71">
        <v>8198212</v>
      </c>
      <c r="AI610" s="70" t="s">
        <v>508</v>
      </c>
      <c r="AP610" s="102">
        <v>8101108</v>
      </c>
      <c r="AQ610" s="102" t="s">
        <v>96</v>
      </c>
    </row>
    <row r="611" spans="34:43" ht="22.5" x14ac:dyDescent="0.25">
      <c r="AH611" s="71">
        <v>8199258</v>
      </c>
      <c r="AI611" s="70" t="s">
        <v>510</v>
      </c>
      <c r="AP611" s="102">
        <v>8101109</v>
      </c>
      <c r="AQ611" s="102" t="s">
        <v>96</v>
      </c>
    </row>
    <row r="612" spans="34:43" ht="22.5" x14ac:dyDescent="0.25">
      <c r="AH612" s="71">
        <v>8198217</v>
      </c>
      <c r="AI612" s="70" t="s">
        <v>511</v>
      </c>
      <c r="AP612" s="102">
        <v>8101139</v>
      </c>
      <c r="AQ612" s="102" t="s">
        <v>96</v>
      </c>
    </row>
    <row r="613" spans="34:43" x14ac:dyDescent="0.25">
      <c r="AH613" s="71" t="s">
        <v>512</v>
      </c>
      <c r="AI613" s="70" t="s">
        <v>513</v>
      </c>
      <c r="AP613" s="56">
        <v>8101182</v>
      </c>
      <c r="AQ613" s="56" t="s">
        <v>192</v>
      </c>
    </row>
    <row r="614" spans="34:43" x14ac:dyDescent="0.25">
      <c r="AH614" s="71" t="s">
        <v>514</v>
      </c>
      <c r="AI614" s="70" t="s">
        <v>515</v>
      </c>
      <c r="AP614" s="57">
        <v>8101182</v>
      </c>
      <c r="AQ614" s="57" t="s">
        <v>192</v>
      </c>
    </row>
    <row r="615" spans="34:43" x14ac:dyDescent="0.25">
      <c r="AH615" s="71" t="s">
        <v>516</v>
      </c>
      <c r="AI615" s="70" t="s">
        <v>518</v>
      </c>
      <c r="AP615" s="56">
        <v>8101183</v>
      </c>
      <c r="AQ615" s="56" t="s">
        <v>192</v>
      </c>
    </row>
    <row r="616" spans="34:43" x14ac:dyDescent="0.25">
      <c r="AH616" s="71" t="s">
        <v>519</v>
      </c>
      <c r="AI616" s="70" t="s">
        <v>521</v>
      </c>
      <c r="AP616" s="57">
        <v>8101183</v>
      </c>
      <c r="AQ616" s="57" t="s">
        <v>192</v>
      </c>
    </row>
    <row r="617" spans="34:43" x14ac:dyDescent="0.25">
      <c r="AH617" s="71" t="s">
        <v>522</v>
      </c>
      <c r="AI617" s="70" t="s">
        <v>524</v>
      </c>
      <c r="AP617" s="56">
        <v>8101184</v>
      </c>
      <c r="AQ617" s="56" t="s">
        <v>192</v>
      </c>
    </row>
    <row r="618" spans="34:43" x14ac:dyDescent="0.25">
      <c r="AH618" s="71" t="s">
        <v>525</v>
      </c>
      <c r="AI618" s="70" t="s">
        <v>527</v>
      </c>
      <c r="AP618" s="57">
        <v>8101184</v>
      </c>
      <c r="AQ618" s="57" t="s">
        <v>192</v>
      </c>
    </row>
    <row r="619" spans="34:43" x14ac:dyDescent="0.25">
      <c r="AH619" s="71">
        <v>8199349</v>
      </c>
      <c r="AI619" s="70" t="s">
        <v>528</v>
      </c>
      <c r="AP619" s="57">
        <v>8101184</v>
      </c>
      <c r="AQ619" s="57" t="s">
        <v>192</v>
      </c>
    </row>
    <row r="620" spans="34:43" x14ac:dyDescent="0.25">
      <c r="AH620" s="71">
        <v>8199432</v>
      </c>
      <c r="AI620" s="70" t="s">
        <v>529</v>
      </c>
      <c r="AP620" s="56">
        <v>8101185</v>
      </c>
      <c r="AQ620" s="56" t="s">
        <v>192</v>
      </c>
    </row>
    <row r="621" spans="34:43" ht="22.5" x14ac:dyDescent="0.25">
      <c r="AH621" s="71">
        <v>8199324</v>
      </c>
      <c r="AI621" s="70" t="s">
        <v>530</v>
      </c>
      <c r="AP621" s="57">
        <v>8101185</v>
      </c>
      <c r="AQ621" s="57" t="s">
        <v>192</v>
      </c>
    </row>
    <row r="622" spans="34:43" ht="33.75" x14ac:dyDescent="0.25">
      <c r="AH622" s="71">
        <v>8100111</v>
      </c>
      <c r="AI622" s="70" t="s">
        <v>532</v>
      </c>
      <c r="AP622" s="56">
        <v>8177250</v>
      </c>
      <c r="AQ622" s="56" t="s">
        <v>2070</v>
      </c>
    </row>
    <row r="623" spans="34:43" ht="45" x14ac:dyDescent="0.25">
      <c r="AH623" s="71">
        <v>8100112</v>
      </c>
      <c r="AI623" s="70" t="s">
        <v>533</v>
      </c>
      <c r="AP623" s="57">
        <v>8177250</v>
      </c>
      <c r="AQ623" s="57" t="s">
        <v>2070</v>
      </c>
    </row>
    <row r="624" spans="34:43" ht="45" x14ac:dyDescent="0.25">
      <c r="AH624" s="71">
        <v>8100142</v>
      </c>
      <c r="AI624" s="70" t="s">
        <v>535</v>
      </c>
      <c r="AP624" s="57">
        <v>8177250</v>
      </c>
      <c r="AQ624" s="57" t="s">
        <v>2070</v>
      </c>
    </row>
    <row r="625" spans="34:43" x14ac:dyDescent="0.25">
      <c r="AH625" s="71">
        <v>8116564</v>
      </c>
      <c r="AI625" s="70" t="s">
        <v>536</v>
      </c>
      <c r="AP625" s="57">
        <v>8177250</v>
      </c>
      <c r="AQ625" s="57" t="s">
        <v>2070</v>
      </c>
    </row>
    <row r="626" spans="34:43" ht="22.5" x14ac:dyDescent="0.25">
      <c r="AH626" s="71">
        <v>8138374</v>
      </c>
      <c r="AI626" s="70" t="s">
        <v>538</v>
      </c>
      <c r="AP626" s="56">
        <v>8191835</v>
      </c>
      <c r="AQ626" s="56" t="s">
        <v>97</v>
      </c>
    </row>
    <row r="627" spans="34:43" ht="22.5" x14ac:dyDescent="0.25">
      <c r="AH627" s="71">
        <v>8117860</v>
      </c>
      <c r="AI627" s="70" t="s">
        <v>540</v>
      </c>
      <c r="AP627" s="57">
        <v>8191835</v>
      </c>
      <c r="AQ627" s="57" t="s">
        <v>97</v>
      </c>
    </row>
    <row r="628" spans="34:43" x14ac:dyDescent="0.25">
      <c r="AH628" s="71">
        <v>8116566</v>
      </c>
      <c r="AI628" s="70" t="s">
        <v>541</v>
      </c>
      <c r="AP628" s="57">
        <v>8191835</v>
      </c>
      <c r="AQ628" s="57" t="s">
        <v>97</v>
      </c>
    </row>
    <row r="629" spans="34:43" ht="22.5" x14ac:dyDescent="0.25">
      <c r="AH629" s="71">
        <v>8116567</v>
      </c>
      <c r="AI629" s="70" t="s">
        <v>542</v>
      </c>
      <c r="AP629" s="57">
        <v>8191835</v>
      </c>
      <c r="AQ629" s="57" t="s">
        <v>97</v>
      </c>
    </row>
    <row r="630" spans="34:43" ht="22.5" x14ac:dyDescent="0.25">
      <c r="AH630" s="71">
        <v>8168590</v>
      </c>
      <c r="AI630" s="70" t="s">
        <v>544</v>
      </c>
      <c r="AP630" s="57">
        <v>8191835</v>
      </c>
      <c r="AQ630" s="57" t="s">
        <v>97</v>
      </c>
    </row>
    <row r="631" spans="34:43" x14ac:dyDescent="0.25">
      <c r="AH631" s="71">
        <v>8116565</v>
      </c>
      <c r="AI631" s="70" t="s">
        <v>545</v>
      </c>
      <c r="AP631" s="56">
        <v>8191861</v>
      </c>
      <c r="AQ631" s="56" t="s">
        <v>193</v>
      </c>
    </row>
    <row r="632" spans="34:43" x14ac:dyDescent="0.25">
      <c r="AH632" s="71">
        <v>8133243</v>
      </c>
      <c r="AI632" s="70" t="s">
        <v>546</v>
      </c>
      <c r="AP632" s="57">
        <v>8191861</v>
      </c>
      <c r="AQ632" s="57" t="s">
        <v>193</v>
      </c>
    </row>
    <row r="633" spans="34:43" x14ac:dyDescent="0.25">
      <c r="AH633" s="71">
        <v>8115696</v>
      </c>
      <c r="AI633" s="70" t="s">
        <v>548</v>
      </c>
      <c r="AP633" s="102">
        <v>8191909</v>
      </c>
      <c r="AQ633" s="102" t="s">
        <v>96</v>
      </c>
    </row>
    <row r="634" spans="34:43" x14ac:dyDescent="0.25">
      <c r="AH634" s="71">
        <v>8117859</v>
      </c>
      <c r="AI634" s="70" t="s">
        <v>549</v>
      </c>
      <c r="AP634" s="56">
        <v>8193638</v>
      </c>
      <c r="AQ634" s="56" t="s">
        <v>192</v>
      </c>
    </row>
    <row r="635" spans="34:43" x14ac:dyDescent="0.25">
      <c r="AH635" s="71">
        <v>8117862</v>
      </c>
      <c r="AI635" s="70" t="s">
        <v>551</v>
      </c>
      <c r="AP635" s="57">
        <v>8193638</v>
      </c>
      <c r="AQ635" s="57" t="s">
        <v>192</v>
      </c>
    </row>
    <row r="636" spans="34:43" x14ac:dyDescent="0.25">
      <c r="AH636" s="71">
        <v>8126823</v>
      </c>
      <c r="AI636" s="70" t="s">
        <v>552</v>
      </c>
      <c r="AP636" s="57">
        <v>8193638</v>
      </c>
      <c r="AQ636" s="57" t="s">
        <v>192</v>
      </c>
    </row>
    <row r="637" spans="34:43" ht="22.5" x14ac:dyDescent="0.25">
      <c r="AH637" s="71">
        <v>8181399</v>
      </c>
      <c r="AI637" s="70" t="s">
        <v>554</v>
      </c>
      <c r="AP637" s="57">
        <v>8193638</v>
      </c>
      <c r="AQ637" s="57" t="s">
        <v>192</v>
      </c>
    </row>
    <row r="638" spans="34:43" x14ac:dyDescent="0.25">
      <c r="AH638" s="71">
        <v>8136041</v>
      </c>
      <c r="AI638" s="70" t="s">
        <v>555</v>
      </c>
      <c r="AP638" s="57">
        <v>8193638</v>
      </c>
      <c r="AQ638" s="57" t="s">
        <v>192</v>
      </c>
    </row>
    <row r="639" spans="34:43" x14ac:dyDescent="0.25">
      <c r="AH639" s="71">
        <v>8190398</v>
      </c>
      <c r="AI639" s="70" t="s">
        <v>556</v>
      </c>
      <c r="AP639" s="57">
        <v>8193638</v>
      </c>
      <c r="AQ639" s="57" t="s">
        <v>192</v>
      </c>
    </row>
    <row r="640" spans="34:43" ht="22.5" x14ac:dyDescent="0.25">
      <c r="AH640" s="71">
        <v>8177250</v>
      </c>
      <c r="AI640" s="70" t="s">
        <v>558</v>
      </c>
      <c r="AP640" s="57">
        <v>8193667</v>
      </c>
      <c r="AQ640" s="57" t="s">
        <v>192</v>
      </c>
    </row>
    <row r="641" spans="34:43" x14ac:dyDescent="0.25">
      <c r="AH641" s="71">
        <v>8100181</v>
      </c>
      <c r="AI641" s="70" t="s">
        <v>559</v>
      </c>
      <c r="AP641" s="57">
        <v>8193667</v>
      </c>
      <c r="AQ641" s="57" t="s">
        <v>192</v>
      </c>
    </row>
    <row r="642" spans="34:43" ht="22.5" x14ac:dyDescent="0.25">
      <c r="AH642" s="71">
        <v>8100180</v>
      </c>
      <c r="AI642" s="70" t="s">
        <v>560</v>
      </c>
      <c r="AP642" s="57">
        <v>8193667</v>
      </c>
      <c r="AQ642" s="57" t="s">
        <v>192</v>
      </c>
    </row>
    <row r="643" spans="34:43" ht="22.5" x14ac:dyDescent="0.25">
      <c r="AH643" s="71">
        <v>8100175</v>
      </c>
      <c r="AI643" s="70" t="s">
        <v>561</v>
      </c>
      <c r="AP643" s="57">
        <v>8193667</v>
      </c>
      <c r="AQ643" s="57" t="s">
        <v>192</v>
      </c>
    </row>
    <row r="644" spans="34:43" ht="45" x14ac:dyDescent="0.25">
      <c r="AH644" s="71">
        <v>8100174</v>
      </c>
      <c r="AI644" s="70" t="s">
        <v>562</v>
      </c>
      <c r="AP644" s="57">
        <v>8193667</v>
      </c>
      <c r="AQ644" s="57" t="s">
        <v>192</v>
      </c>
    </row>
    <row r="645" spans="34:43" ht="33.75" x14ac:dyDescent="0.25">
      <c r="AH645" s="71">
        <v>8100176</v>
      </c>
      <c r="AI645" s="70" t="s">
        <v>563</v>
      </c>
      <c r="AP645" s="57">
        <v>8193667</v>
      </c>
      <c r="AQ645" s="57" t="s">
        <v>192</v>
      </c>
    </row>
    <row r="646" spans="34:43" ht="33.75" x14ac:dyDescent="0.25">
      <c r="AH646" s="71">
        <v>8100182</v>
      </c>
      <c r="AI646" s="70" t="s">
        <v>564</v>
      </c>
      <c r="AP646" s="56">
        <v>8100135</v>
      </c>
      <c r="AQ646" s="56" t="s">
        <v>2074</v>
      </c>
    </row>
    <row r="647" spans="34:43" ht="15" customHeight="1" x14ac:dyDescent="0.25">
      <c r="AH647" s="71">
        <v>8100193</v>
      </c>
      <c r="AI647" s="70" t="s">
        <v>565</v>
      </c>
      <c r="AP647" s="57">
        <v>8100135</v>
      </c>
      <c r="AQ647" s="57" t="s">
        <v>2074</v>
      </c>
    </row>
    <row r="648" spans="34:43" ht="45" x14ac:dyDescent="0.25">
      <c r="AH648" s="71">
        <v>7028737</v>
      </c>
      <c r="AI648" s="70" t="s">
        <v>567</v>
      </c>
      <c r="AP648" s="57">
        <v>8100135</v>
      </c>
      <c r="AQ648" s="57" t="s">
        <v>2074</v>
      </c>
    </row>
    <row r="649" spans="34:43" ht="22.5" x14ac:dyDescent="0.25">
      <c r="AH649" s="71">
        <v>6043418</v>
      </c>
      <c r="AI649" s="70" t="s">
        <v>1509</v>
      </c>
      <c r="AP649" s="56">
        <v>8126864</v>
      </c>
      <c r="AQ649" s="56" t="s">
        <v>192</v>
      </c>
    </row>
    <row r="650" spans="34:43" x14ac:dyDescent="0.25">
      <c r="AH650" s="71">
        <v>8167423</v>
      </c>
      <c r="AI650" s="70" t="s">
        <v>1510</v>
      </c>
      <c r="AP650" s="57">
        <v>8126864</v>
      </c>
      <c r="AQ650" s="57" t="s">
        <v>192</v>
      </c>
    </row>
    <row r="651" spans="34:43" ht="33.75" x14ac:dyDescent="0.25">
      <c r="AH651" s="71">
        <v>8128823</v>
      </c>
      <c r="AI651" s="70" t="s">
        <v>1511</v>
      </c>
      <c r="AP651" s="57">
        <v>8126864</v>
      </c>
      <c r="AQ651" s="57" t="s">
        <v>192</v>
      </c>
    </row>
    <row r="652" spans="34:43" ht="33.75" x14ac:dyDescent="0.25">
      <c r="AH652" s="71">
        <v>8192650</v>
      </c>
      <c r="AI652" s="70" t="s">
        <v>1512</v>
      </c>
      <c r="AP652" s="57">
        <v>8126864</v>
      </c>
      <c r="AQ652" s="57" t="s">
        <v>192</v>
      </c>
    </row>
    <row r="653" spans="34:43" x14ac:dyDescent="0.25">
      <c r="AH653" s="71">
        <v>8128949</v>
      </c>
      <c r="AI653" s="70" t="s">
        <v>1513</v>
      </c>
      <c r="AP653" s="57">
        <v>8126864</v>
      </c>
      <c r="AQ653" s="57" t="s">
        <v>192</v>
      </c>
    </row>
    <row r="654" spans="34:43" x14ac:dyDescent="0.25">
      <c r="AH654" s="71">
        <v>8192848</v>
      </c>
      <c r="AI654" s="70" t="s">
        <v>1514</v>
      </c>
      <c r="AP654" s="57">
        <v>8126864</v>
      </c>
      <c r="AQ654" s="57" t="s">
        <v>192</v>
      </c>
    </row>
    <row r="655" spans="34:43" ht="22.5" x14ac:dyDescent="0.25">
      <c r="AH655" s="71">
        <v>8198994</v>
      </c>
      <c r="AI655" s="70" t="s">
        <v>1515</v>
      </c>
      <c r="AP655" s="57">
        <v>8126864</v>
      </c>
      <c r="AQ655" s="57" t="s">
        <v>192</v>
      </c>
    </row>
    <row r="656" spans="34:43" ht="33.75" x14ac:dyDescent="0.25">
      <c r="AH656" s="71">
        <v>8191555</v>
      </c>
      <c r="AI656" s="70" t="s">
        <v>1516</v>
      </c>
      <c r="AP656" s="57">
        <v>8126864</v>
      </c>
      <c r="AQ656" s="57" t="s">
        <v>192</v>
      </c>
    </row>
    <row r="657" spans="34:43" ht="22.5" x14ac:dyDescent="0.25">
      <c r="AH657" s="71">
        <v>8199179</v>
      </c>
      <c r="AI657" s="70" t="s">
        <v>1517</v>
      </c>
      <c r="AP657" s="56">
        <v>8172626</v>
      </c>
      <c r="AQ657" s="56" t="s">
        <v>100</v>
      </c>
    </row>
    <row r="658" spans="34:43" ht="22.5" x14ac:dyDescent="0.25">
      <c r="AH658" s="71">
        <v>8100073</v>
      </c>
      <c r="AI658" s="70" t="s">
        <v>1518</v>
      </c>
      <c r="AP658" s="57">
        <v>8172626</v>
      </c>
      <c r="AQ658" s="57" t="s">
        <v>100</v>
      </c>
    </row>
    <row r="659" spans="34:43" ht="67.5" x14ac:dyDescent="0.25">
      <c r="AH659" s="71">
        <v>8193899</v>
      </c>
      <c r="AI659" s="70" t="s">
        <v>1519</v>
      </c>
      <c r="AP659" s="57">
        <v>8172626</v>
      </c>
      <c r="AQ659" s="57" t="s">
        <v>100</v>
      </c>
    </row>
    <row r="660" spans="34:43" x14ac:dyDescent="0.25">
      <c r="AH660" s="71">
        <v>8118478</v>
      </c>
      <c r="AI660" s="70" t="s">
        <v>1520</v>
      </c>
      <c r="AP660" s="57">
        <v>8172626</v>
      </c>
      <c r="AQ660" s="57" t="s">
        <v>100</v>
      </c>
    </row>
    <row r="661" spans="34:43" x14ac:dyDescent="0.25">
      <c r="AH661" s="71">
        <v>8167353</v>
      </c>
      <c r="AI661" s="70" t="s">
        <v>1521</v>
      </c>
      <c r="AP661" s="56">
        <v>8178634</v>
      </c>
      <c r="AQ661" s="56" t="s">
        <v>2093</v>
      </c>
    </row>
    <row r="662" spans="34:43" x14ac:dyDescent="0.25">
      <c r="AH662" s="71">
        <v>8192844</v>
      </c>
      <c r="AI662" s="70" t="s">
        <v>1522</v>
      </c>
      <c r="AP662" s="57">
        <v>8178634</v>
      </c>
      <c r="AQ662" s="57" t="s">
        <v>2093</v>
      </c>
    </row>
    <row r="663" spans="34:43" x14ac:dyDescent="0.25">
      <c r="AH663" s="71">
        <v>6165405</v>
      </c>
      <c r="AI663" s="70" t="s">
        <v>1523</v>
      </c>
      <c r="AP663" s="57">
        <v>8178634</v>
      </c>
      <c r="AQ663" s="57" t="s">
        <v>2093</v>
      </c>
    </row>
    <row r="664" spans="34:43" ht="45" customHeight="1" x14ac:dyDescent="0.25">
      <c r="AH664" s="71">
        <v>8193480</v>
      </c>
      <c r="AI664" s="70" t="s">
        <v>1524</v>
      </c>
      <c r="AP664" s="57">
        <v>8178634</v>
      </c>
      <c r="AQ664" s="57" t="s">
        <v>2093</v>
      </c>
    </row>
    <row r="665" spans="34:43" ht="15" customHeight="1" x14ac:dyDescent="0.25">
      <c r="AH665" s="71">
        <v>8191573</v>
      </c>
      <c r="AI665" s="70" t="s">
        <v>1525</v>
      </c>
      <c r="AP665" s="56">
        <v>8181456</v>
      </c>
      <c r="AQ665" s="56" t="s">
        <v>2088</v>
      </c>
    </row>
    <row r="666" spans="34:43" x14ac:dyDescent="0.25">
      <c r="AH666" s="71">
        <v>8100039</v>
      </c>
      <c r="AI666" s="70" t="s">
        <v>1526</v>
      </c>
      <c r="AP666" s="57">
        <v>8181456</v>
      </c>
      <c r="AQ666" s="57" t="s">
        <v>2088</v>
      </c>
    </row>
    <row r="667" spans="34:43" ht="22.5" x14ac:dyDescent="0.25">
      <c r="AH667" s="71">
        <v>8100048</v>
      </c>
      <c r="AI667" s="70" t="s">
        <v>1527</v>
      </c>
      <c r="AP667" s="57">
        <v>8181456</v>
      </c>
      <c r="AQ667" s="57" t="s">
        <v>2088</v>
      </c>
    </row>
    <row r="668" spans="34:43" ht="22.5" x14ac:dyDescent="0.25">
      <c r="AH668" s="71">
        <v>8100023</v>
      </c>
      <c r="AI668" s="70" t="s">
        <v>1528</v>
      </c>
      <c r="AP668" s="57">
        <v>8181456</v>
      </c>
      <c r="AQ668" s="57" t="s">
        <v>2088</v>
      </c>
    </row>
    <row r="669" spans="34:43" x14ac:dyDescent="0.25">
      <c r="AH669" s="71">
        <v>8167352</v>
      </c>
      <c r="AI669" s="70" t="s">
        <v>1529</v>
      </c>
      <c r="AP669" s="57">
        <v>8181456</v>
      </c>
      <c r="AQ669" s="57" t="s">
        <v>2088</v>
      </c>
    </row>
    <row r="670" spans="34:43" x14ac:dyDescent="0.25">
      <c r="AH670" s="71">
        <v>8195236</v>
      </c>
      <c r="AI670" s="70" t="s">
        <v>1530</v>
      </c>
      <c r="AP670" s="56">
        <v>8190326</v>
      </c>
      <c r="AQ670" s="56" t="s">
        <v>2094</v>
      </c>
    </row>
    <row r="671" spans="34:43" ht="33.75" x14ac:dyDescent="0.25">
      <c r="AH671" s="71">
        <v>8100071</v>
      </c>
      <c r="AI671" s="70" t="s">
        <v>1531</v>
      </c>
      <c r="AP671" s="57">
        <v>8190326</v>
      </c>
      <c r="AQ671" s="57" t="s">
        <v>2094</v>
      </c>
    </row>
    <row r="672" spans="34:43" x14ac:dyDescent="0.25">
      <c r="AH672" s="71">
        <v>8132679</v>
      </c>
      <c r="AI672" s="70" t="s">
        <v>1532</v>
      </c>
      <c r="AP672" s="56">
        <v>8191946</v>
      </c>
      <c r="AQ672" s="56" t="s">
        <v>2078</v>
      </c>
    </row>
    <row r="673" spans="34:43" x14ac:dyDescent="0.25">
      <c r="AH673" s="71">
        <v>8115880</v>
      </c>
      <c r="AI673" s="70" t="s">
        <v>1533</v>
      </c>
      <c r="AP673" s="57">
        <v>8191946</v>
      </c>
      <c r="AQ673" s="57" t="s">
        <v>2078</v>
      </c>
    </row>
    <row r="674" spans="34:43" ht="22.5" x14ac:dyDescent="0.25">
      <c r="AH674" s="71">
        <v>8193733</v>
      </c>
      <c r="AI674" s="70" t="s">
        <v>1534</v>
      </c>
      <c r="AP674" s="56">
        <v>8191949</v>
      </c>
      <c r="AQ674" s="56" t="s">
        <v>2095</v>
      </c>
    </row>
    <row r="675" spans="34:43" ht="22.5" x14ac:dyDescent="0.25">
      <c r="AH675" s="71">
        <v>8100070</v>
      </c>
      <c r="AI675" s="70" t="s">
        <v>1535</v>
      </c>
      <c r="AP675" s="57">
        <v>8191949</v>
      </c>
      <c r="AQ675" s="57" t="s">
        <v>2095</v>
      </c>
    </row>
    <row r="676" spans="34:43" x14ac:dyDescent="0.25">
      <c r="AH676" s="71">
        <v>8196592</v>
      </c>
      <c r="AI676" s="70" t="s">
        <v>1536</v>
      </c>
      <c r="AP676" s="57">
        <v>8191949</v>
      </c>
      <c r="AQ676" s="57" t="s">
        <v>2095</v>
      </c>
    </row>
    <row r="677" spans="34:43" ht="22.5" x14ac:dyDescent="0.25">
      <c r="AH677" s="71">
        <v>8196891</v>
      </c>
      <c r="AI677" s="70" t="s">
        <v>1537</v>
      </c>
      <c r="AP677" s="57">
        <v>8191949</v>
      </c>
      <c r="AQ677" s="57" t="s">
        <v>2095</v>
      </c>
    </row>
    <row r="678" spans="34:43" x14ac:dyDescent="0.25">
      <c r="AH678" s="71">
        <v>8193895</v>
      </c>
      <c r="AI678" s="70" t="s">
        <v>1538</v>
      </c>
      <c r="AP678" s="57">
        <v>8191949</v>
      </c>
      <c r="AQ678" s="57" t="s">
        <v>2095</v>
      </c>
    </row>
    <row r="679" spans="34:43" x14ac:dyDescent="0.25">
      <c r="AH679" s="71">
        <v>8193954</v>
      </c>
      <c r="AI679" s="70" t="s">
        <v>1539</v>
      </c>
      <c r="AP679" s="56">
        <v>8192279</v>
      </c>
      <c r="AQ679" s="56" t="s">
        <v>96</v>
      </c>
    </row>
    <row r="680" spans="34:43" x14ac:dyDescent="0.25">
      <c r="AH680" s="71">
        <v>8167960</v>
      </c>
      <c r="AI680" s="70" t="s">
        <v>1540</v>
      </c>
      <c r="AP680" s="57">
        <v>8192279</v>
      </c>
      <c r="AQ680" s="57" t="s">
        <v>96</v>
      </c>
    </row>
    <row r="681" spans="34:43" ht="22.5" x14ac:dyDescent="0.25">
      <c r="AH681" s="71">
        <v>8196959</v>
      </c>
      <c r="AI681" s="70" t="s">
        <v>1541</v>
      </c>
      <c r="AP681" s="56">
        <v>8192846</v>
      </c>
      <c r="AQ681" s="56" t="s">
        <v>96</v>
      </c>
    </row>
    <row r="682" spans="34:43" x14ac:dyDescent="0.25">
      <c r="AH682" s="71">
        <v>8167974</v>
      </c>
      <c r="AI682" s="70" t="s">
        <v>1542</v>
      </c>
      <c r="AP682" s="57">
        <v>8192846</v>
      </c>
      <c r="AQ682" s="57" t="s">
        <v>96</v>
      </c>
    </row>
    <row r="683" spans="34:43" x14ac:dyDescent="0.25">
      <c r="AH683" s="71">
        <v>8195206</v>
      </c>
      <c r="AI683" s="70" t="s">
        <v>1543</v>
      </c>
      <c r="AP683" s="57">
        <v>8192846</v>
      </c>
      <c r="AQ683" s="57" t="s">
        <v>96</v>
      </c>
    </row>
    <row r="684" spans="34:43" ht="22.5" customHeight="1" x14ac:dyDescent="0.25">
      <c r="AH684" s="71">
        <v>8100021</v>
      </c>
      <c r="AI684" s="70" t="s">
        <v>1544</v>
      </c>
      <c r="AP684" s="56">
        <v>8193781</v>
      </c>
      <c r="AQ684" s="56" t="s">
        <v>95</v>
      </c>
    </row>
    <row r="685" spans="34:43" x14ac:dyDescent="0.25">
      <c r="AH685" s="71">
        <v>8189940</v>
      </c>
      <c r="AI685" s="70" t="s">
        <v>1545</v>
      </c>
      <c r="AP685" s="57">
        <v>8193781</v>
      </c>
      <c r="AQ685" s="57" t="s">
        <v>95</v>
      </c>
    </row>
    <row r="686" spans="34:43" x14ac:dyDescent="0.25">
      <c r="AH686" s="71">
        <v>8171794</v>
      </c>
      <c r="AI686" s="70" t="s">
        <v>1546</v>
      </c>
      <c r="AP686" s="57">
        <v>8193781</v>
      </c>
      <c r="AQ686" s="57" t="s">
        <v>95</v>
      </c>
    </row>
    <row r="687" spans="34:43" ht="33.75" x14ac:dyDescent="0.25">
      <c r="AH687" s="71">
        <v>8198895</v>
      </c>
      <c r="AI687" s="70" t="s">
        <v>1547</v>
      </c>
      <c r="AP687" s="57">
        <v>8193781</v>
      </c>
      <c r="AQ687" s="57" t="s">
        <v>95</v>
      </c>
    </row>
    <row r="688" spans="34:43" x14ac:dyDescent="0.25">
      <c r="AH688" s="71">
        <v>8199155</v>
      </c>
      <c r="AI688" s="70" t="s">
        <v>1548</v>
      </c>
      <c r="AP688" s="57">
        <v>8193781</v>
      </c>
      <c r="AQ688" s="57" t="s">
        <v>95</v>
      </c>
    </row>
    <row r="689" spans="34:43" x14ac:dyDescent="0.25">
      <c r="AH689" s="71">
        <v>6180902</v>
      </c>
      <c r="AI689" s="70" t="s">
        <v>1549</v>
      </c>
      <c r="AP689" s="57">
        <v>8193781</v>
      </c>
      <c r="AQ689" s="57" t="s">
        <v>95</v>
      </c>
    </row>
    <row r="690" spans="34:43" x14ac:dyDescent="0.25">
      <c r="AH690" s="71">
        <v>8183347</v>
      </c>
      <c r="AI690" s="70" t="s">
        <v>1550</v>
      </c>
      <c r="AP690" s="57">
        <v>8193781</v>
      </c>
      <c r="AQ690" s="57" t="s">
        <v>95</v>
      </c>
    </row>
    <row r="691" spans="34:43" ht="22.5" x14ac:dyDescent="0.25">
      <c r="AH691" s="71">
        <v>8184091</v>
      </c>
      <c r="AI691" s="70" t="s">
        <v>1551</v>
      </c>
      <c r="AP691" s="57">
        <v>8193781</v>
      </c>
      <c r="AQ691" s="57" t="s">
        <v>95</v>
      </c>
    </row>
    <row r="692" spans="34:43" x14ac:dyDescent="0.25">
      <c r="AH692" s="71">
        <v>8181420</v>
      </c>
      <c r="AI692" s="70" t="s">
        <v>1552</v>
      </c>
      <c r="AP692" s="56">
        <v>8197950</v>
      </c>
      <c r="AQ692" s="56" t="s">
        <v>2085</v>
      </c>
    </row>
    <row r="693" spans="34:43" x14ac:dyDescent="0.25">
      <c r="AH693" s="71">
        <v>8189858</v>
      </c>
      <c r="AI693" s="70" t="s">
        <v>1553</v>
      </c>
      <c r="AP693" s="57">
        <v>8197950</v>
      </c>
      <c r="AQ693" s="57" t="s">
        <v>2085</v>
      </c>
    </row>
    <row r="694" spans="34:43" ht="22.5" x14ac:dyDescent="0.25">
      <c r="AH694" s="71">
        <v>8193636</v>
      </c>
      <c r="AI694" s="70" t="s">
        <v>1554</v>
      </c>
      <c r="AP694" s="56">
        <v>8198067</v>
      </c>
      <c r="AQ694" s="56" t="s">
        <v>96</v>
      </c>
    </row>
    <row r="695" spans="34:43" ht="15.75" thickBot="1" x14ac:dyDescent="0.3">
      <c r="AH695" s="71">
        <v>8198904</v>
      </c>
      <c r="AI695" s="70" t="s">
        <v>1555</v>
      </c>
      <c r="AP695" s="104">
        <v>8198067</v>
      </c>
      <c r="AQ695" s="104" t="s">
        <v>96</v>
      </c>
    </row>
    <row r="696" spans="34:43" ht="105" x14ac:dyDescent="0.25">
      <c r="AH696" s="71">
        <v>8170078</v>
      </c>
      <c r="AI696" s="70" t="s">
        <v>1556</v>
      </c>
      <c r="AP696" s="105">
        <v>8115671</v>
      </c>
      <c r="AQ696" s="109" t="s">
        <v>2096</v>
      </c>
    </row>
    <row r="697" spans="34:43" ht="60" x14ac:dyDescent="0.25">
      <c r="AH697" s="71">
        <v>8105276</v>
      </c>
      <c r="AI697" s="70" t="s">
        <v>1557</v>
      </c>
      <c r="AP697" s="105">
        <v>6126870</v>
      </c>
      <c r="AQ697" s="110" t="s">
        <v>97</v>
      </c>
    </row>
    <row r="698" spans="34:43" ht="135" x14ac:dyDescent="0.25">
      <c r="AH698" s="71">
        <v>8192876</v>
      </c>
      <c r="AI698" s="70" t="s">
        <v>1558</v>
      </c>
      <c r="AP698" s="105">
        <v>8176280</v>
      </c>
      <c r="AQ698" s="110" t="s">
        <v>2097</v>
      </c>
    </row>
    <row r="699" spans="34:43" ht="75" x14ac:dyDescent="0.25">
      <c r="AH699" s="71">
        <v>8126866</v>
      </c>
      <c r="AI699" s="70" t="s">
        <v>1559</v>
      </c>
      <c r="AP699" s="105">
        <v>6132880</v>
      </c>
      <c r="AQ699" s="110" t="s">
        <v>2064</v>
      </c>
    </row>
    <row r="700" spans="34:43" ht="45" x14ac:dyDescent="0.25">
      <c r="AH700" s="71">
        <v>8193767</v>
      </c>
      <c r="AI700" s="70" t="s">
        <v>1560</v>
      </c>
      <c r="AP700" s="105">
        <v>6133930</v>
      </c>
      <c r="AQ700" s="110" t="s">
        <v>95</v>
      </c>
    </row>
    <row r="701" spans="34:43" ht="60" x14ac:dyDescent="0.25">
      <c r="AH701" s="71">
        <v>8198905</v>
      </c>
      <c r="AI701" s="70" t="s">
        <v>1561</v>
      </c>
      <c r="AP701" s="105">
        <v>6135189</v>
      </c>
      <c r="AQ701" s="110" t="s">
        <v>97</v>
      </c>
    </row>
    <row r="702" spans="34:43" ht="45" x14ac:dyDescent="0.25">
      <c r="AH702" s="71">
        <v>8191554</v>
      </c>
      <c r="AI702" s="70" t="s">
        <v>1562</v>
      </c>
      <c r="AP702" s="105">
        <v>6135212</v>
      </c>
      <c r="AQ702" s="110" t="s">
        <v>95</v>
      </c>
    </row>
    <row r="703" spans="34:43" ht="75" x14ac:dyDescent="0.25">
      <c r="AH703" s="71">
        <v>8189916</v>
      </c>
      <c r="AI703" s="70" t="s">
        <v>1563</v>
      </c>
      <c r="AP703" s="105">
        <v>6135215</v>
      </c>
      <c r="AQ703" s="110" t="s">
        <v>2098</v>
      </c>
    </row>
    <row r="704" spans="34:43" ht="45" x14ac:dyDescent="0.25">
      <c r="AH704" s="71">
        <v>8193721</v>
      </c>
      <c r="AI704" s="70" t="s">
        <v>1564</v>
      </c>
      <c r="AP704" s="105">
        <v>6140215</v>
      </c>
      <c r="AQ704" s="110" t="s">
        <v>95</v>
      </c>
    </row>
    <row r="705" spans="34:43" ht="135" x14ac:dyDescent="0.25">
      <c r="AH705" s="71">
        <v>6180903</v>
      </c>
      <c r="AI705" s="70" t="s">
        <v>1565</v>
      </c>
      <c r="AP705" s="106">
        <v>6121080</v>
      </c>
      <c r="AQ705" s="110" t="s">
        <v>2097</v>
      </c>
    </row>
    <row r="706" spans="34:43" ht="45" x14ac:dyDescent="0.25">
      <c r="AH706" s="71">
        <v>8191430</v>
      </c>
      <c r="AI706" s="70" t="s">
        <v>1566</v>
      </c>
      <c r="AP706" s="105">
        <v>6141065</v>
      </c>
      <c r="AQ706" s="110" t="s">
        <v>95</v>
      </c>
    </row>
    <row r="707" spans="34:43" ht="90" x14ac:dyDescent="0.25">
      <c r="AH707" s="71">
        <v>6180904</v>
      </c>
      <c r="AI707" s="70" t="s">
        <v>1567</v>
      </c>
      <c r="AP707" s="105">
        <v>6121078</v>
      </c>
      <c r="AQ707" s="110" t="s">
        <v>2069</v>
      </c>
    </row>
    <row r="708" spans="34:43" ht="90" x14ac:dyDescent="0.25">
      <c r="AH708" s="71">
        <v>8193909</v>
      </c>
      <c r="AI708" s="70" t="s">
        <v>1568</v>
      </c>
      <c r="AP708" s="105">
        <v>6121081</v>
      </c>
      <c r="AQ708" s="110" t="s">
        <v>2069</v>
      </c>
    </row>
    <row r="709" spans="34:43" ht="60" x14ac:dyDescent="0.25">
      <c r="AH709" s="71">
        <v>8195205</v>
      </c>
      <c r="AI709" s="70" t="s">
        <v>1569</v>
      </c>
      <c r="AP709" s="105">
        <v>6130466</v>
      </c>
      <c r="AQ709" s="110" t="s">
        <v>2070</v>
      </c>
    </row>
    <row r="710" spans="34:43" ht="60" x14ac:dyDescent="0.25">
      <c r="AH710" s="71">
        <v>8198082</v>
      </c>
      <c r="AI710" s="70" t="s">
        <v>1570</v>
      </c>
      <c r="AP710" s="105">
        <v>6153582</v>
      </c>
      <c r="AQ710" s="110" t="s">
        <v>2070</v>
      </c>
    </row>
    <row r="711" spans="34:43" ht="30" x14ac:dyDescent="0.25">
      <c r="AH711" s="71">
        <v>8190009</v>
      </c>
      <c r="AI711" s="70" t="s">
        <v>1571</v>
      </c>
      <c r="AP711" s="105">
        <v>6168087</v>
      </c>
      <c r="AQ711" s="110" t="s">
        <v>196</v>
      </c>
    </row>
    <row r="712" spans="34:43" ht="90" x14ac:dyDescent="0.25">
      <c r="AH712" s="71">
        <v>8191403</v>
      </c>
      <c r="AI712" s="70" t="s">
        <v>1572</v>
      </c>
      <c r="AP712" s="105">
        <v>8100883</v>
      </c>
      <c r="AQ712" s="110" t="s">
        <v>2086</v>
      </c>
    </row>
    <row r="713" spans="34:43" ht="165" x14ac:dyDescent="0.25">
      <c r="AH713" s="71">
        <v>8191564</v>
      </c>
      <c r="AI713" s="70" t="s">
        <v>1573</v>
      </c>
      <c r="AP713" s="105">
        <v>8100890</v>
      </c>
      <c r="AQ713" s="110" t="s">
        <v>2099</v>
      </c>
    </row>
    <row r="714" spans="34:43" ht="120" x14ac:dyDescent="0.25">
      <c r="AH714" s="71">
        <v>8193896</v>
      </c>
      <c r="AI714" s="70" t="s">
        <v>1574</v>
      </c>
      <c r="AP714" s="105">
        <v>8114241</v>
      </c>
      <c r="AQ714" s="110" t="s">
        <v>2095</v>
      </c>
    </row>
    <row r="715" spans="34:43" ht="60" x14ac:dyDescent="0.25">
      <c r="AH715" s="71">
        <v>8196922</v>
      </c>
      <c r="AI715" s="70" t="s">
        <v>1575</v>
      </c>
      <c r="AP715" s="105">
        <v>6156384</v>
      </c>
      <c r="AQ715" s="110" t="s">
        <v>2070</v>
      </c>
    </row>
    <row r="716" spans="34:43" ht="105" x14ac:dyDescent="0.25">
      <c r="AH716" s="71">
        <v>8100177</v>
      </c>
      <c r="AI716" s="70" t="s">
        <v>1576</v>
      </c>
      <c r="AP716" s="105">
        <v>8115881</v>
      </c>
      <c r="AQ716" s="110" t="s">
        <v>1294</v>
      </c>
    </row>
    <row r="717" spans="34:43" ht="45" x14ac:dyDescent="0.25">
      <c r="AH717" s="71">
        <v>8198087</v>
      </c>
      <c r="AI717" s="70" t="s">
        <v>1577</v>
      </c>
      <c r="AP717" s="105">
        <v>8115888</v>
      </c>
      <c r="AQ717" s="110" t="s">
        <v>95</v>
      </c>
    </row>
    <row r="718" spans="34:43" ht="45" x14ac:dyDescent="0.25">
      <c r="AH718" s="71">
        <v>8198897</v>
      </c>
      <c r="AI718" s="70" t="s">
        <v>1578</v>
      </c>
      <c r="AP718" s="105">
        <v>8115891</v>
      </c>
      <c r="AQ718" s="110" t="s">
        <v>95</v>
      </c>
    </row>
    <row r="719" spans="34:43" ht="120" x14ac:dyDescent="0.25">
      <c r="AH719" s="71">
        <v>8189970</v>
      </c>
      <c r="AI719" s="70" t="s">
        <v>1579</v>
      </c>
      <c r="AP719" s="105">
        <v>8116568</v>
      </c>
      <c r="AQ719" s="110" t="s">
        <v>2100</v>
      </c>
    </row>
    <row r="720" spans="34:43" ht="60" x14ac:dyDescent="0.25">
      <c r="AH720" s="71">
        <v>8196980</v>
      </c>
      <c r="AI720" s="70" t="s">
        <v>1580</v>
      </c>
      <c r="AP720" s="105">
        <v>8119407</v>
      </c>
      <c r="AQ720" s="110" t="s">
        <v>2070</v>
      </c>
    </row>
    <row r="721" spans="34:43" ht="105" x14ac:dyDescent="0.25">
      <c r="AH721" s="71">
        <v>8193953</v>
      </c>
      <c r="AI721" s="70" t="s">
        <v>1581</v>
      </c>
      <c r="AP721" s="105">
        <v>6144721</v>
      </c>
      <c r="AQ721" s="110" t="s">
        <v>2081</v>
      </c>
    </row>
    <row r="722" spans="34:43" ht="45" x14ac:dyDescent="0.25">
      <c r="AH722" s="71">
        <v>8171790</v>
      </c>
      <c r="AI722" s="70" t="s">
        <v>1582</v>
      </c>
      <c r="AP722" s="105">
        <v>8168948</v>
      </c>
      <c r="AQ722" s="110" t="s">
        <v>95</v>
      </c>
    </row>
    <row r="723" spans="34:43" ht="45" x14ac:dyDescent="0.25">
      <c r="AH723" s="71">
        <v>8196844</v>
      </c>
      <c r="AI723" s="70" t="s">
        <v>1583</v>
      </c>
      <c r="AP723" s="105">
        <v>8176290</v>
      </c>
      <c r="AQ723" s="110" t="s">
        <v>95</v>
      </c>
    </row>
    <row r="724" spans="34:43" ht="45" x14ac:dyDescent="0.25">
      <c r="AH724" s="71">
        <v>8145508</v>
      </c>
      <c r="AI724" s="70" t="s">
        <v>1584</v>
      </c>
      <c r="AP724" s="105">
        <v>8169694</v>
      </c>
      <c r="AQ724" s="110" t="s">
        <v>95</v>
      </c>
    </row>
    <row r="725" spans="34:43" ht="75" x14ac:dyDescent="0.25">
      <c r="AH725" s="71">
        <v>8190010</v>
      </c>
      <c r="AI725" s="70" t="s">
        <v>1585</v>
      </c>
      <c r="AP725" s="105">
        <v>8173144</v>
      </c>
      <c r="AQ725" s="110" t="s">
        <v>2065</v>
      </c>
    </row>
    <row r="726" spans="34:43" ht="75" x14ac:dyDescent="0.25">
      <c r="AH726" s="71">
        <v>8172130</v>
      </c>
      <c r="AI726" s="70" t="s">
        <v>1586</v>
      </c>
      <c r="AP726" s="105">
        <v>8173145</v>
      </c>
      <c r="AQ726" s="110" t="s">
        <v>2065</v>
      </c>
    </row>
    <row r="727" spans="34:43" ht="60" x14ac:dyDescent="0.25">
      <c r="AH727" s="71">
        <v>8193751</v>
      </c>
      <c r="AI727" s="70" t="s">
        <v>1587</v>
      </c>
      <c r="AP727" s="105">
        <v>8175484</v>
      </c>
      <c r="AQ727" s="110" t="s">
        <v>2070</v>
      </c>
    </row>
    <row r="728" spans="34:43" ht="75" x14ac:dyDescent="0.25">
      <c r="AH728" s="71">
        <v>8189789</v>
      </c>
      <c r="AI728" s="70" t="s">
        <v>1588</v>
      </c>
      <c r="AP728" s="105">
        <v>8175312</v>
      </c>
      <c r="AQ728" s="110" t="s">
        <v>2066</v>
      </c>
    </row>
    <row r="729" spans="34:43" ht="60" x14ac:dyDescent="0.25">
      <c r="AH729" s="71">
        <v>8198200</v>
      </c>
      <c r="AI729" s="70" t="s">
        <v>1589</v>
      </c>
      <c r="AP729" s="105">
        <v>8175495</v>
      </c>
      <c r="AQ729" s="110" t="s">
        <v>2070</v>
      </c>
    </row>
    <row r="730" spans="34:43" ht="90" x14ac:dyDescent="0.25">
      <c r="AH730" s="71">
        <v>8193963</v>
      </c>
      <c r="AI730" s="70" t="s">
        <v>1590</v>
      </c>
      <c r="AP730" s="105">
        <v>8177787</v>
      </c>
      <c r="AQ730" s="110" t="s">
        <v>2086</v>
      </c>
    </row>
    <row r="731" spans="34:43" ht="30" x14ac:dyDescent="0.25">
      <c r="AH731" s="71">
        <v>8193725</v>
      </c>
      <c r="AI731" s="70" t="s">
        <v>1591</v>
      </c>
      <c r="AP731" s="105">
        <v>8178695</v>
      </c>
      <c r="AQ731" s="110" t="s">
        <v>100</v>
      </c>
    </row>
    <row r="732" spans="34:43" ht="30" x14ac:dyDescent="0.25">
      <c r="AH732" s="71">
        <v>8193743</v>
      </c>
      <c r="AI732" s="70" t="s">
        <v>1592</v>
      </c>
      <c r="AP732" s="105">
        <v>8178696</v>
      </c>
      <c r="AQ732" s="110" t="s">
        <v>100</v>
      </c>
    </row>
    <row r="733" spans="34:43" ht="30" x14ac:dyDescent="0.25">
      <c r="AH733" s="71">
        <v>8192846</v>
      </c>
      <c r="AI733" s="70" t="s">
        <v>1593</v>
      </c>
      <c r="AP733" s="105">
        <v>8180942</v>
      </c>
      <c r="AQ733" s="111" t="s">
        <v>2074</v>
      </c>
    </row>
    <row r="734" spans="34:43" ht="60" x14ac:dyDescent="0.25">
      <c r="AH734" s="71">
        <v>8189972</v>
      </c>
      <c r="AI734" s="70" t="s">
        <v>1594</v>
      </c>
      <c r="AP734" s="105">
        <v>8190391</v>
      </c>
      <c r="AQ734" s="110" t="s">
        <v>2070</v>
      </c>
    </row>
    <row r="735" spans="34:43" ht="67.5" x14ac:dyDescent="0.25">
      <c r="AH735" s="71">
        <v>8194386</v>
      </c>
      <c r="AI735" s="70" t="s">
        <v>1595</v>
      </c>
      <c r="AP735" s="105">
        <v>8183801</v>
      </c>
      <c r="AQ735" s="110" t="s">
        <v>1295</v>
      </c>
    </row>
    <row r="736" spans="34:43" ht="30" x14ac:dyDescent="0.25">
      <c r="AH736" s="71">
        <v>8189973</v>
      </c>
      <c r="AI736" s="70" t="s">
        <v>1596</v>
      </c>
      <c r="AP736" s="105">
        <v>8184200</v>
      </c>
      <c r="AQ736" s="110" t="s">
        <v>2101</v>
      </c>
    </row>
    <row r="737" spans="34:43" ht="56.25" x14ac:dyDescent="0.25">
      <c r="AH737" s="71">
        <v>8193448</v>
      </c>
      <c r="AI737" s="70" t="s">
        <v>1597</v>
      </c>
      <c r="AP737" s="105">
        <v>8184228</v>
      </c>
      <c r="AQ737" s="110" t="s">
        <v>196</v>
      </c>
    </row>
    <row r="738" spans="34:43" ht="60" x14ac:dyDescent="0.25">
      <c r="AH738" s="71">
        <v>8193744</v>
      </c>
      <c r="AI738" s="70" t="s">
        <v>1598</v>
      </c>
      <c r="AP738" s="105">
        <v>8193652</v>
      </c>
      <c r="AQ738" s="110" t="s">
        <v>2070</v>
      </c>
    </row>
    <row r="739" spans="34:43" ht="45" x14ac:dyDescent="0.25">
      <c r="AH739" s="71">
        <v>8175621</v>
      </c>
      <c r="AI739" s="70" t="s">
        <v>1599</v>
      </c>
      <c r="AP739" s="105">
        <v>8189108</v>
      </c>
      <c r="AQ739" s="110" t="s">
        <v>95</v>
      </c>
    </row>
    <row r="740" spans="34:43" ht="75" x14ac:dyDescent="0.25">
      <c r="AH740" s="71">
        <v>8189815</v>
      </c>
      <c r="AI740" s="70" t="s">
        <v>1600</v>
      </c>
      <c r="AP740" s="105">
        <v>8189114</v>
      </c>
      <c r="AQ740" s="110" t="s">
        <v>2064</v>
      </c>
    </row>
    <row r="741" spans="34:43" ht="60" x14ac:dyDescent="0.25">
      <c r="AH741" s="71">
        <v>8195237</v>
      </c>
      <c r="AI741" s="70" t="s">
        <v>1523</v>
      </c>
      <c r="AP741" s="105">
        <v>8189259</v>
      </c>
      <c r="AQ741" s="110" t="s">
        <v>97</v>
      </c>
    </row>
    <row r="742" spans="34:43" ht="75" x14ac:dyDescent="0.25">
      <c r="AH742" s="71">
        <v>8195238</v>
      </c>
      <c r="AI742" s="70" t="s">
        <v>1601</v>
      </c>
      <c r="AP742" s="105">
        <v>8189666</v>
      </c>
      <c r="AQ742" s="110" t="s">
        <v>195</v>
      </c>
    </row>
    <row r="743" spans="34:43" ht="30" x14ac:dyDescent="0.25">
      <c r="AH743" s="71">
        <v>8128142</v>
      </c>
      <c r="AI743" s="70" t="s">
        <v>1602</v>
      </c>
      <c r="AP743" s="105">
        <v>8189667</v>
      </c>
      <c r="AQ743" s="110" t="s">
        <v>196</v>
      </c>
    </row>
    <row r="744" spans="34:43" ht="135" x14ac:dyDescent="0.25">
      <c r="AH744" s="71">
        <v>8144762</v>
      </c>
      <c r="AI744" s="70" t="s">
        <v>1603</v>
      </c>
      <c r="AP744" s="105">
        <v>8189715</v>
      </c>
      <c r="AQ744" s="110" t="s">
        <v>2102</v>
      </c>
    </row>
    <row r="745" spans="34:43" ht="135" x14ac:dyDescent="0.25">
      <c r="AH745" s="71">
        <v>8189271</v>
      </c>
      <c r="AI745" s="70" t="s">
        <v>1604</v>
      </c>
      <c r="AP745" s="105">
        <v>8189716</v>
      </c>
      <c r="AQ745" s="110" t="s">
        <v>2102</v>
      </c>
    </row>
    <row r="746" spans="34:43" ht="30" x14ac:dyDescent="0.25">
      <c r="AH746" s="71">
        <v>8145507</v>
      </c>
      <c r="AI746" s="70" t="s">
        <v>1605</v>
      </c>
      <c r="AP746" s="105">
        <v>8189745</v>
      </c>
      <c r="AQ746" s="110" t="s">
        <v>197</v>
      </c>
    </row>
    <row r="747" spans="34:43" ht="45" x14ac:dyDescent="0.25">
      <c r="AH747" s="71">
        <v>8137961</v>
      </c>
      <c r="AI747" s="70" t="s">
        <v>1606</v>
      </c>
      <c r="AP747" s="105">
        <v>8190282</v>
      </c>
      <c r="AQ747" s="110" t="s">
        <v>96</v>
      </c>
    </row>
    <row r="748" spans="34:43" ht="45" x14ac:dyDescent="0.25">
      <c r="AH748" s="71">
        <v>8172383</v>
      </c>
      <c r="AI748" s="70" t="s">
        <v>1525</v>
      </c>
      <c r="AP748" s="105">
        <v>8190283</v>
      </c>
      <c r="AQ748" s="110" t="s">
        <v>95</v>
      </c>
    </row>
    <row r="749" spans="34:43" ht="75" x14ac:dyDescent="0.25">
      <c r="AH749" s="71">
        <v>8193734</v>
      </c>
      <c r="AI749" s="70" t="s">
        <v>1607</v>
      </c>
      <c r="AP749" s="105">
        <v>8190321</v>
      </c>
      <c r="AQ749" s="110" t="s">
        <v>2065</v>
      </c>
    </row>
    <row r="750" spans="34:43" ht="90" x14ac:dyDescent="0.25">
      <c r="AH750" s="71">
        <v>8168020</v>
      </c>
      <c r="AI750" s="70" t="s">
        <v>1608</v>
      </c>
      <c r="AP750" s="105">
        <v>8190337</v>
      </c>
      <c r="AQ750" s="110" t="s">
        <v>2103</v>
      </c>
    </row>
    <row r="751" spans="34:43" ht="30" x14ac:dyDescent="0.25">
      <c r="AH751" s="71">
        <v>8193762</v>
      </c>
      <c r="AI751" s="70" t="s">
        <v>1609</v>
      </c>
      <c r="AP751" s="105">
        <v>8190352</v>
      </c>
      <c r="AQ751" s="110" t="s">
        <v>100</v>
      </c>
    </row>
    <row r="752" spans="34:43" ht="30" x14ac:dyDescent="0.25">
      <c r="AH752" s="71">
        <v>8172132</v>
      </c>
      <c r="AI752" s="70" t="s">
        <v>1610</v>
      </c>
      <c r="AP752" s="105">
        <v>8190353</v>
      </c>
      <c r="AQ752" s="110" t="s">
        <v>100</v>
      </c>
    </row>
    <row r="753" spans="34:43" ht="60" x14ac:dyDescent="0.25">
      <c r="AH753" s="71">
        <v>8195233</v>
      </c>
      <c r="AI753" s="70" t="s">
        <v>1611</v>
      </c>
      <c r="AP753" s="105">
        <v>8193816</v>
      </c>
      <c r="AQ753" s="110" t="s">
        <v>2070</v>
      </c>
    </row>
    <row r="754" spans="34:43" ht="60" x14ac:dyDescent="0.25">
      <c r="AH754" s="71">
        <v>8195234</v>
      </c>
      <c r="AI754" s="70" t="s">
        <v>1612</v>
      </c>
      <c r="AP754" s="105">
        <v>8190611</v>
      </c>
      <c r="AQ754" s="110" t="s">
        <v>2070</v>
      </c>
    </row>
    <row r="755" spans="34:43" ht="30.75" thickBot="1" x14ac:dyDescent="0.3">
      <c r="AH755" s="74">
        <v>7027621</v>
      </c>
      <c r="AI755" s="76" t="s">
        <v>1613</v>
      </c>
      <c r="AP755" s="105">
        <v>8190614</v>
      </c>
      <c r="AQ755" s="110" t="s">
        <v>100</v>
      </c>
    </row>
    <row r="756" spans="34:43" ht="30.75" thickTop="1" x14ac:dyDescent="0.25">
      <c r="AH756" s="71">
        <v>8114264</v>
      </c>
      <c r="AI756" s="70" t="s">
        <v>1614</v>
      </c>
      <c r="AP756" s="105">
        <v>8191463</v>
      </c>
      <c r="AQ756" s="110" t="s">
        <v>100</v>
      </c>
    </row>
    <row r="757" spans="34:43" ht="30" x14ac:dyDescent="0.25">
      <c r="AH757" s="71">
        <v>8101228</v>
      </c>
      <c r="AI757" s="70" t="s">
        <v>1615</v>
      </c>
      <c r="AP757" s="105">
        <v>8191518</v>
      </c>
      <c r="AQ757" s="110" t="s">
        <v>196</v>
      </c>
    </row>
    <row r="758" spans="34:43" ht="150" x14ac:dyDescent="0.25">
      <c r="AH758" s="71">
        <v>8101229</v>
      </c>
      <c r="AI758" s="70" t="s">
        <v>1615</v>
      </c>
      <c r="AP758" s="105">
        <v>8191526</v>
      </c>
      <c r="AQ758" s="110" t="s">
        <v>2104</v>
      </c>
    </row>
    <row r="759" spans="34:43" ht="120" x14ac:dyDescent="0.25">
      <c r="AH759" s="71">
        <v>8101230</v>
      </c>
      <c r="AI759" s="70" t="s">
        <v>1616</v>
      </c>
      <c r="AP759" s="105">
        <v>8178562</v>
      </c>
      <c r="AQ759" s="110" t="s">
        <v>2105</v>
      </c>
    </row>
    <row r="760" spans="34:43" ht="75" x14ac:dyDescent="0.25">
      <c r="AH760" s="71">
        <v>8101231</v>
      </c>
      <c r="AI760" s="70" t="s">
        <v>1617</v>
      </c>
      <c r="AP760" s="105">
        <v>8191798</v>
      </c>
      <c r="AQ760" s="110" t="s">
        <v>98</v>
      </c>
    </row>
    <row r="761" spans="34:43" ht="45" x14ac:dyDescent="0.25">
      <c r="AH761" s="71">
        <v>8101232</v>
      </c>
      <c r="AI761" s="70" t="s">
        <v>1618</v>
      </c>
      <c r="AP761" s="105">
        <v>8191818</v>
      </c>
      <c r="AQ761" s="110" t="s">
        <v>95</v>
      </c>
    </row>
    <row r="762" spans="34:43" ht="60" x14ac:dyDescent="0.25">
      <c r="AH762" s="71">
        <v>8101227</v>
      </c>
      <c r="AI762" s="70" t="s">
        <v>1619</v>
      </c>
      <c r="AP762" s="105">
        <v>8191864</v>
      </c>
      <c r="AQ762" s="110" t="s">
        <v>2090</v>
      </c>
    </row>
    <row r="763" spans="34:43" ht="60" x14ac:dyDescent="0.25">
      <c r="AH763" s="71">
        <v>8101152</v>
      </c>
      <c r="AI763" s="70" t="s">
        <v>1620</v>
      </c>
      <c r="AP763" s="105">
        <v>8191866</v>
      </c>
      <c r="AQ763" s="110" t="s">
        <v>192</v>
      </c>
    </row>
    <row r="764" spans="34:43" ht="56.25" x14ac:dyDescent="0.25">
      <c r="AH764" s="71" t="s">
        <v>1450</v>
      </c>
      <c r="AI764" s="70" t="s">
        <v>1621</v>
      </c>
      <c r="AP764" s="105">
        <v>8191955</v>
      </c>
      <c r="AQ764" s="110" t="s">
        <v>196</v>
      </c>
    </row>
    <row r="765" spans="34:43" ht="30" x14ac:dyDescent="0.25">
      <c r="AH765" s="71">
        <v>8101147</v>
      </c>
      <c r="AI765" s="70" t="s">
        <v>1622</v>
      </c>
      <c r="AP765" s="105">
        <v>8191983</v>
      </c>
      <c r="AQ765" s="110" t="s">
        <v>196</v>
      </c>
    </row>
    <row r="766" spans="34:43" ht="33.75" x14ac:dyDescent="0.25">
      <c r="AH766" s="71" t="s">
        <v>1451</v>
      </c>
      <c r="AI766" s="70" t="s">
        <v>1623</v>
      </c>
      <c r="AP766" s="105">
        <v>8192020</v>
      </c>
      <c r="AQ766" s="110" t="s">
        <v>196</v>
      </c>
    </row>
    <row r="767" spans="34:43" ht="45" x14ac:dyDescent="0.25">
      <c r="AH767" s="71" t="s">
        <v>1452</v>
      </c>
      <c r="AI767" s="70" t="s">
        <v>1624</v>
      </c>
      <c r="AP767" s="105">
        <v>8192034</v>
      </c>
      <c r="AQ767" s="110" t="s">
        <v>196</v>
      </c>
    </row>
    <row r="768" spans="34:43" ht="30" x14ac:dyDescent="0.25">
      <c r="AH768" s="71">
        <v>8101240</v>
      </c>
      <c r="AI768" s="70" t="s">
        <v>1625</v>
      </c>
      <c r="AP768" s="105">
        <v>8192043</v>
      </c>
      <c r="AQ768" s="110" t="s">
        <v>196</v>
      </c>
    </row>
    <row r="769" spans="34:43" ht="60" x14ac:dyDescent="0.25">
      <c r="AH769" s="69">
        <v>6161179</v>
      </c>
      <c r="AI769" s="70" t="s">
        <v>1626</v>
      </c>
      <c r="AP769" s="105">
        <v>8192113</v>
      </c>
      <c r="AQ769" s="110" t="s">
        <v>2070</v>
      </c>
    </row>
    <row r="770" spans="34:43" ht="60.75" thickBot="1" x14ac:dyDescent="0.3">
      <c r="AH770" s="77">
        <v>6161177</v>
      </c>
      <c r="AI770" s="76" t="s">
        <v>1627</v>
      </c>
      <c r="AP770" s="105">
        <v>8192818</v>
      </c>
      <c r="AQ770" s="110" t="s">
        <v>2062</v>
      </c>
    </row>
    <row r="771" spans="34:43" ht="68.25" thickTop="1" x14ac:dyDescent="0.25">
      <c r="AH771" s="71">
        <v>8100836</v>
      </c>
      <c r="AI771" s="70" t="s">
        <v>1628</v>
      </c>
      <c r="AP771" s="105">
        <v>8193565</v>
      </c>
      <c r="AQ771" s="110" t="s">
        <v>97</v>
      </c>
    </row>
    <row r="772" spans="34:43" ht="123.75" x14ac:dyDescent="0.25">
      <c r="AH772" s="71">
        <v>8189942</v>
      </c>
      <c r="AI772" s="70" t="s">
        <v>1629</v>
      </c>
      <c r="AP772" s="105">
        <v>8193630</v>
      </c>
      <c r="AQ772" s="110" t="s">
        <v>196</v>
      </c>
    </row>
    <row r="773" spans="34:43" ht="30" x14ac:dyDescent="0.25">
      <c r="AH773" s="71">
        <v>8100977</v>
      </c>
      <c r="AI773" s="70" t="s">
        <v>1630</v>
      </c>
      <c r="AP773" s="105">
        <v>8193739</v>
      </c>
      <c r="AQ773" s="110" t="s">
        <v>196</v>
      </c>
    </row>
    <row r="774" spans="34:43" ht="33.75" x14ac:dyDescent="0.25">
      <c r="AH774" s="71">
        <v>8101042</v>
      </c>
      <c r="AI774" s="70" t="s">
        <v>1631</v>
      </c>
      <c r="AP774" s="105">
        <v>8193786</v>
      </c>
      <c r="AQ774" s="110" t="s">
        <v>100</v>
      </c>
    </row>
    <row r="775" spans="34:43" ht="33.75" x14ac:dyDescent="0.25">
      <c r="AH775" s="78">
        <v>8101043</v>
      </c>
      <c r="AI775" s="85" t="s">
        <v>1632</v>
      </c>
      <c r="AP775" s="105">
        <v>8193830</v>
      </c>
      <c r="AQ775" s="110" t="s">
        <v>100</v>
      </c>
    </row>
    <row r="776" spans="34:43" ht="30" x14ac:dyDescent="0.25">
      <c r="AH776" s="79">
        <v>8100908</v>
      </c>
      <c r="AI776" s="86" t="s">
        <v>1633</v>
      </c>
      <c r="AP776" s="105">
        <v>8193831</v>
      </c>
      <c r="AQ776" s="110" t="s">
        <v>100</v>
      </c>
    </row>
    <row r="777" spans="34:43" ht="60" x14ac:dyDescent="0.25">
      <c r="AH777" s="79">
        <v>8100909</v>
      </c>
      <c r="AI777" s="86" t="s">
        <v>1634</v>
      </c>
      <c r="AP777" s="105">
        <v>8193928</v>
      </c>
      <c r="AQ777" s="110" t="s">
        <v>192</v>
      </c>
    </row>
    <row r="778" spans="34:43" ht="45" x14ac:dyDescent="0.25">
      <c r="AH778" s="79">
        <v>8100921</v>
      </c>
      <c r="AI778" s="86" t="s">
        <v>1635</v>
      </c>
      <c r="AP778" s="105">
        <v>8193930</v>
      </c>
      <c r="AQ778" s="110" t="s">
        <v>95</v>
      </c>
    </row>
    <row r="779" spans="34:43" ht="60" x14ac:dyDescent="0.25">
      <c r="AH779" s="79">
        <v>8100919</v>
      </c>
      <c r="AI779" s="86" t="s">
        <v>1636</v>
      </c>
      <c r="AP779" s="105">
        <v>6140212</v>
      </c>
      <c r="AQ779" s="110" t="s">
        <v>2062</v>
      </c>
    </row>
    <row r="780" spans="34:43" ht="45" x14ac:dyDescent="0.25">
      <c r="AH780" s="79">
        <v>8100918</v>
      </c>
      <c r="AI780" s="86" t="s">
        <v>1637</v>
      </c>
      <c r="AP780" s="105">
        <v>8197599</v>
      </c>
      <c r="AQ780" s="110" t="s">
        <v>95</v>
      </c>
    </row>
    <row r="781" spans="34:43" ht="45" x14ac:dyDescent="0.25">
      <c r="AH781" s="79">
        <v>8100916</v>
      </c>
      <c r="AI781" s="86" t="s">
        <v>1638</v>
      </c>
      <c r="AP781" s="105">
        <v>8197620</v>
      </c>
      <c r="AQ781" s="110" t="s">
        <v>95</v>
      </c>
    </row>
    <row r="782" spans="34:43" ht="45" x14ac:dyDescent="0.25">
      <c r="AH782" s="79">
        <v>8100917</v>
      </c>
      <c r="AI782" s="86" t="s">
        <v>1639</v>
      </c>
      <c r="AP782" s="105">
        <v>8197783</v>
      </c>
      <c r="AQ782" s="110" t="s">
        <v>95</v>
      </c>
    </row>
    <row r="783" spans="34:43" ht="45" x14ac:dyDescent="0.25">
      <c r="AH783" s="79">
        <v>8100913</v>
      </c>
      <c r="AI783" s="86" t="s">
        <v>1640</v>
      </c>
      <c r="AP783" s="105">
        <v>6120545</v>
      </c>
      <c r="AQ783" s="110" t="s">
        <v>95</v>
      </c>
    </row>
    <row r="784" spans="34:43" ht="45" x14ac:dyDescent="0.25">
      <c r="AH784" s="79">
        <v>8100922</v>
      </c>
      <c r="AI784" s="86" t="s">
        <v>1641</v>
      </c>
      <c r="AP784" s="105">
        <v>6141000</v>
      </c>
      <c r="AQ784" s="110" t="s">
        <v>95</v>
      </c>
    </row>
    <row r="785" spans="34:43" ht="45" x14ac:dyDescent="0.25">
      <c r="AH785" s="79">
        <v>8100923</v>
      </c>
      <c r="AI785" s="86" t="s">
        <v>1642</v>
      </c>
      <c r="AP785" s="105">
        <v>6141011</v>
      </c>
      <c r="AQ785" s="110" t="s">
        <v>95</v>
      </c>
    </row>
    <row r="786" spans="34:43" ht="120" x14ac:dyDescent="0.25">
      <c r="AH786" s="79">
        <v>8100926</v>
      </c>
      <c r="AI786" s="86" t="s">
        <v>1643</v>
      </c>
      <c r="AP786" s="105">
        <v>8176111</v>
      </c>
      <c r="AQ786" s="111" t="s">
        <v>2106</v>
      </c>
    </row>
    <row r="787" spans="34:43" ht="60" x14ac:dyDescent="0.25">
      <c r="AH787" s="79">
        <v>8100989</v>
      </c>
      <c r="AI787" s="86" t="s">
        <v>1644</v>
      </c>
      <c r="AP787" s="105">
        <v>8191830</v>
      </c>
      <c r="AQ787" s="110" t="s">
        <v>97</v>
      </c>
    </row>
    <row r="788" spans="34:43" ht="75" x14ac:dyDescent="0.25">
      <c r="AH788" s="79">
        <v>8100849</v>
      </c>
      <c r="AI788" s="86" t="s">
        <v>1645</v>
      </c>
      <c r="AP788" s="105">
        <v>8193344</v>
      </c>
      <c r="AQ788" s="110" t="s">
        <v>98</v>
      </c>
    </row>
    <row r="789" spans="34:43" ht="75" x14ac:dyDescent="0.25">
      <c r="AH789" s="79">
        <v>8100973</v>
      </c>
      <c r="AI789" s="86" t="s">
        <v>1646</v>
      </c>
      <c r="AP789" s="105">
        <v>8195108</v>
      </c>
      <c r="AQ789" s="110" t="s">
        <v>98</v>
      </c>
    </row>
    <row r="790" spans="34:43" ht="45" x14ac:dyDescent="0.25">
      <c r="AH790" s="79">
        <v>8100974</v>
      </c>
      <c r="AI790" s="86" t="s">
        <v>1647</v>
      </c>
      <c r="AP790" s="105">
        <v>6192546</v>
      </c>
      <c r="AQ790" s="110" t="s">
        <v>95</v>
      </c>
    </row>
    <row r="791" spans="34:43" ht="45" x14ac:dyDescent="0.25">
      <c r="AH791" s="79">
        <v>8100089</v>
      </c>
      <c r="AI791" s="86" t="s">
        <v>1648</v>
      </c>
      <c r="AP791" s="105">
        <v>6192545</v>
      </c>
      <c r="AQ791" s="110" t="s">
        <v>95</v>
      </c>
    </row>
    <row r="792" spans="34:43" ht="45" x14ac:dyDescent="0.25">
      <c r="AH792" s="79">
        <v>8101021</v>
      </c>
      <c r="AI792" s="86" t="s">
        <v>1649</v>
      </c>
      <c r="AP792" s="105">
        <v>6192544</v>
      </c>
      <c r="AQ792" s="110" t="s">
        <v>95</v>
      </c>
    </row>
    <row r="793" spans="34:43" ht="45.75" x14ac:dyDescent="0.25">
      <c r="AH793" s="80">
        <v>7029345</v>
      </c>
      <c r="AI793" s="87" t="s">
        <v>1650</v>
      </c>
      <c r="AP793" s="105">
        <v>8198157</v>
      </c>
      <c r="AQ793" s="110" t="s">
        <v>95</v>
      </c>
    </row>
    <row r="794" spans="34:43" ht="45.75" x14ac:dyDescent="0.25">
      <c r="AH794" s="80">
        <v>7029323</v>
      </c>
      <c r="AI794" s="87" t="s">
        <v>1651</v>
      </c>
      <c r="AP794" s="105">
        <v>8198158</v>
      </c>
      <c r="AQ794" s="110" t="s">
        <v>95</v>
      </c>
    </row>
    <row r="795" spans="34:43" ht="45.75" x14ac:dyDescent="0.25">
      <c r="AH795" s="80">
        <v>7029322</v>
      </c>
      <c r="AI795" s="87" t="s">
        <v>1652</v>
      </c>
      <c r="AP795" s="105">
        <v>6192605</v>
      </c>
      <c r="AQ795" s="110" t="s">
        <v>95</v>
      </c>
    </row>
    <row r="796" spans="34:43" ht="57" x14ac:dyDescent="0.25">
      <c r="AH796" s="80">
        <v>8101040</v>
      </c>
      <c r="AI796" s="87" t="s">
        <v>1653</v>
      </c>
      <c r="AP796" s="105">
        <v>8198156</v>
      </c>
      <c r="AQ796" s="110" t="s">
        <v>95</v>
      </c>
    </row>
    <row r="797" spans="34:43" ht="45" x14ac:dyDescent="0.25">
      <c r="AH797" s="80">
        <v>8100998</v>
      </c>
      <c r="AI797" s="87" t="s">
        <v>1654</v>
      </c>
      <c r="AP797" s="105">
        <v>8198154</v>
      </c>
      <c r="AQ797" s="110" t="s">
        <v>95</v>
      </c>
    </row>
    <row r="798" spans="34:43" ht="45" x14ac:dyDescent="0.25">
      <c r="AH798" s="80">
        <v>8100888</v>
      </c>
      <c r="AI798" s="86" t="s">
        <v>1655</v>
      </c>
      <c r="AP798" s="105">
        <v>8198155</v>
      </c>
      <c r="AQ798" s="110" t="s">
        <v>95</v>
      </c>
    </row>
    <row r="799" spans="34:43" ht="45" x14ac:dyDescent="0.25">
      <c r="AH799" s="80">
        <v>8100978</v>
      </c>
      <c r="AI799" s="86" t="s">
        <v>1656</v>
      </c>
      <c r="AP799" s="105">
        <v>8198153</v>
      </c>
      <c r="AQ799" s="110" t="s">
        <v>95</v>
      </c>
    </row>
    <row r="800" spans="34:43" ht="45" x14ac:dyDescent="0.25">
      <c r="AH800" s="80">
        <v>8100975</v>
      </c>
      <c r="AI800" s="86" t="s">
        <v>1657</v>
      </c>
      <c r="AP800" s="105">
        <v>8198151</v>
      </c>
      <c r="AQ800" s="110" t="s">
        <v>95</v>
      </c>
    </row>
    <row r="801" spans="34:43" ht="75" x14ac:dyDescent="0.25">
      <c r="AH801" s="80">
        <v>8101013</v>
      </c>
      <c r="AI801" s="86" t="s">
        <v>1658</v>
      </c>
      <c r="AP801" s="105">
        <v>6192612</v>
      </c>
      <c r="AQ801" s="111" t="s">
        <v>2107</v>
      </c>
    </row>
    <row r="802" spans="34:43" ht="45" x14ac:dyDescent="0.25">
      <c r="AH802" s="80">
        <v>8100887</v>
      </c>
      <c r="AI802" s="86" t="s">
        <v>1659</v>
      </c>
      <c r="AP802" s="105">
        <v>8198163</v>
      </c>
      <c r="AQ802" s="110" t="s">
        <v>95</v>
      </c>
    </row>
    <row r="803" spans="34:43" ht="45" x14ac:dyDescent="0.25">
      <c r="AH803" s="80">
        <v>8100976</v>
      </c>
      <c r="AI803" s="86" t="s">
        <v>1660</v>
      </c>
      <c r="AP803" s="105">
        <v>8198162</v>
      </c>
      <c r="AQ803" s="110" t="s">
        <v>95</v>
      </c>
    </row>
    <row r="804" spans="34:43" ht="60" x14ac:dyDescent="0.25">
      <c r="AH804" s="80">
        <v>8101015</v>
      </c>
      <c r="AI804" s="86" t="s">
        <v>1661</v>
      </c>
      <c r="AP804" s="105">
        <v>6130464</v>
      </c>
      <c r="AQ804" s="110" t="s">
        <v>2070</v>
      </c>
    </row>
    <row r="805" spans="34:43" ht="60" x14ac:dyDescent="0.25">
      <c r="AH805" s="80">
        <v>7029315</v>
      </c>
      <c r="AI805" s="86" t="s">
        <v>1662</v>
      </c>
      <c r="AP805" s="105">
        <v>8119888</v>
      </c>
      <c r="AQ805" s="110" t="s">
        <v>2070</v>
      </c>
    </row>
    <row r="806" spans="34:43" ht="135" x14ac:dyDescent="0.25">
      <c r="AH806" s="80">
        <v>6201848</v>
      </c>
      <c r="AI806" s="86" t="s">
        <v>1663</v>
      </c>
      <c r="AP806" s="105">
        <v>8190319</v>
      </c>
      <c r="AQ806" s="110" t="s">
        <v>2108</v>
      </c>
    </row>
    <row r="807" spans="34:43" ht="146.25" x14ac:dyDescent="0.25">
      <c r="AH807" s="81">
        <v>8101056</v>
      </c>
      <c r="AI807" s="86" t="s">
        <v>1664</v>
      </c>
      <c r="AP807" s="105">
        <v>6041699</v>
      </c>
      <c r="AQ807" s="110" t="s">
        <v>2081</v>
      </c>
    </row>
    <row r="808" spans="34:43" ht="146.25" x14ac:dyDescent="0.25">
      <c r="AH808" s="82">
        <v>8101057</v>
      </c>
      <c r="AI808" s="88" t="s">
        <v>1665</v>
      </c>
      <c r="AP808" s="105">
        <v>8176378</v>
      </c>
      <c r="AQ808" s="110" t="s">
        <v>97</v>
      </c>
    </row>
    <row r="809" spans="34:43" ht="60" x14ac:dyDescent="0.25">
      <c r="AH809" s="80">
        <v>8101601</v>
      </c>
      <c r="AI809" s="86" t="s">
        <v>1666</v>
      </c>
      <c r="AP809" s="105">
        <v>8190362</v>
      </c>
      <c r="AQ809" s="110" t="s">
        <v>97</v>
      </c>
    </row>
    <row r="810" spans="34:43" ht="33.75" x14ac:dyDescent="0.25">
      <c r="AH810" s="80">
        <v>8101602</v>
      </c>
      <c r="AI810" s="86" t="s">
        <v>1667</v>
      </c>
      <c r="AP810" s="105">
        <v>8191517</v>
      </c>
      <c r="AQ810" s="110" t="s">
        <v>196</v>
      </c>
    </row>
    <row r="811" spans="34:43" ht="45" x14ac:dyDescent="0.25">
      <c r="AH811" s="80">
        <v>8101603</v>
      </c>
      <c r="AI811" s="86" t="s">
        <v>1668</v>
      </c>
      <c r="AP811" s="105">
        <v>8191811</v>
      </c>
      <c r="AQ811" s="110" t="s">
        <v>95</v>
      </c>
    </row>
    <row r="812" spans="34:43" ht="60" x14ac:dyDescent="0.25">
      <c r="AH812" s="80">
        <v>8101708</v>
      </c>
      <c r="AI812" s="86" t="s">
        <v>1669</v>
      </c>
      <c r="AP812" s="105">
        <v>8193639</v>
      </c>
      <c r="AQ812" s="110" t="s">
        <v>192</v>
      </c>
    </row>
    <row r="813" spans="34:43" ht="105" x14ac:dyDescent="0.25">
      <c r="AH813" s="83">
        <v>8101418</v>
      </c>
      <c r="AI813" s="89" t="s">
        <v>1670</v>
      </c>
      <c r="AP813" s="105">
        <v>6141155</v>
      </c>
      <c r="AQ813" s="110" t="s">
        <v>2081</v>
      </c>
    </row>
    <row r="814" spans="34:43" ht="60" x14ac:dyDescent="0.25">
      <c r="AH814" s="80">
        <v>8101479</v>
      </c>
      <c r="AI814" s="89" t="s">
        <v>1671</v>
      </c>
      <c r="AP814" s="105">
        <v>8193670</v>
      </c>
      <c r="AQ814" s="110" t="s">
        <v>192</v>
      </c>
    </row>
    <row r="815" spans="34:43" ht="45" x14ac:dyDescent="0.25">
      <c r="AH815" s="80">
        <v>8101482</v>
      </c>
      <c r="AI815" s="90" t="s">
        <v>1672</v>
      </c>
      <c r="AP815" s="105">
        <v>8193715</v>
      </c>
      <c r="AQ815" s="110" t="s">
        <v>95</v>
      </c>
    </row>
    <row r="816" spans="34:43" ht="60" x14ac:dyDescent="0.25">
      <c r="AH816" s="83">
        <v>8101483</v>
      </c>
      <c r="AI816" s="89" t="s">
        <v>1673</v>
      </c>
      <c r="AP816" s="105">
        <v>8195128</v>
      </c>
      <c r="AQ816" s="110" t="s">
        <v>192</v>
      </c>
    </row>
    <row r="817" spans="34:43" ht="60" x14ac:dyDescent="0.25">
      <c r="AH817" s="83">
        <v>8101490</v>
      </c>
      <c r="AI817" s="89" t="s">
        <v>1674</v>
      </c>
      <c r="AP817" s="105">
        <v>6030430</v>
      </c>
      <c r="AQ817" s="110" t="s">
        <v>2062</v>
      </c>
    </row>
    <row r="818" spans="34:43" ht="90" x14ac:dyDescent="0.25">
      <c r="AH818" s="83">
        <v>8101538</v>
      </c>
      <c r="AI818" s="89" t="s">
        <v>1675</v>
      </c>
      <c r="AP818" s="105">
        <v>6121255</v>
      </c>
      <c r="AQ818" s="111" t="s">
        <v>2109</v>
      </c>
    </row>
    <row r="819" spans="34:43" ht="60" x14ac:dyDescent="0.25">
      <c r="AH819" s="84">
        <v>8101492</v>
      </c>
      <c r="AI819" s="91" t="s">
        <v>1676</v>
      </c>
      <c r="AP819" s="105">
        <v>6141151</v>
      </c>
      <c r="AQ819" s="110" t="s">
        <v>2070</v>
      </c>
    </row>
    <row r="820" spans="34:43" ht="60" x14ac:dyDescent="0.25">
      <c r="AH820" s="79">
        <v>8199153</v>
      </c>
      <c r="AI820" s="89" t="s">
        <v>1677</v>
      </c>
      <c r="AP820" s="105">
        <v>6156337</v>
      </c>
      <c r="AQ820" s="110" t="s">
        <v>97</v>
      </c>
    </row>
    <row r="821" spans="34:43" ht="45" x14ac:dyDescent="0.25">
      <c r="AH821" s="79">
        <v>8101723</v>
      </c>
      <c r="AI821" s="92" t="s">
        <v>1678</v>
      </c>
      <c r="AP821" s="105">
        <v>8114247</v>
      </c>
      <c r="AQ821" s="110" t="s">
        <v>1295</v>
      </c>
    </row>
    <row r="822" spans="34:43" ht="60.75" thickBot="1" x14ac:dyDescent="0.3">
      <c r="AH822" s="79">
        <v>8101741</v>
      </c>
      <c r="AI822" s="92" t="s">
        <v>1678</v>
      </c>
      <c r="AP822" s="105">
        <v>8119585</v>
      </c>
      <c r="AQ822" s="110" t="s">
        <v>2070</v>
      </c>
    </row>
    <row r="823" spans="34:43" ht="60.75" thickTop="1" x14ac:dyDescent="0.25">
      <c r="AH823" s="73">
        <v>8197997</v>
      </c>
      <c r="AI823" s="75" t="s">
        <v>1704</v>
      </c>
      <c r="AP823" s="105">
        <v>8128470</v>
      </c>
      <c r="AQ823" s="110" t="s">
        <v>2070</v>
      </c>
    </row>
    <row r="824" spans="34:43" ht="60" x14ac:dyDescent="0.25">
      <c r="AH824" s="71">
        <v>8117867</v>
      </c>
      <c r="AI824" s="70" t="s">
        <v>1705</v>
      </c>
      <c r="AP824" s="105">
        <v>8136096</v>
      </c>
      <c r="AQ824" s="110" t="s">
        <v>2070</v>
      </c>
    </row>
    <row r="825" spans="34:43" ht="60" x14ac:dyDescent="0.25">
      <c r="AH825" s="71">
        <v>8117873</v>
      </c>
      <c r="AI825" s="70" t="s">
        <v>1706</v>
      </c>
      <c r="AP825" s="105">
        <v>8169734</v>
      </c>
      <c r="AQ825" s="110" t="s">
        <v>97</v>
      </c>
    </row>
    <row r="826" spans="34:43" ht="33.75" x14ac:dyDescent="0.25">
      <c r="AH826" s="71">
        <v>8117876</v>
      </c>
      <c r="AI826" s="70" t="s">
        <v>1707</v>
      </c>
      <c r="AP826" s="105">
        <v>8198227</v>
      </c>
      <c r="AQ826" s="110" t="s">
        <v>100</v>
      </c>
    </row>
    <row r="827" spans="34:43" ht="30" x14ac:dyDescent="0.25">
      <c r="AH827" s="71">
        <v>8117881</v>
      </c>
      <c r="AI827" s="70" t="s">
        <v>1708</v>
      </c>
      <c r="AP827" s="105">
        <v>8198228</v>
      </c>
      <c r="AQ827" s="110" t="s">
        <v>100</v>
      </c>
    </row>
    <row r="828" spans="34:43" ht="56.25" x14ac:dyDescent="0.25">
      <c r="AH828" s="71">
        <v>8117886</v>
      </c>
      <c r="AI828" s="70" t="s">
        <v>1709</v>
      </c>
      <c r="AP828" s="105">
        <v>8198211</v>
      </c>
      <c r="AQ828" s="110" t="s">
        <v>100</v>
      </c>
    </row>
    <row r="829" spans="34:43" ht="45" x14ac:dyDescent="0.25">
      <c r="AH829" s="71">
        <v>8119407</v>
      </c>
      <c r="AI829" s="70" t="s">
        <v>1710</v>
      </c>
      <c r="AP829" s="105">
        <v>8198014</v>
      </c>
      <c r="AQ829" s="110" t="s">
        <v>95</v>
      </c>
    </row>
    <row r="830" spans="34:43" ht="101.25" x14ac:dyDescent="0.25">
      <c r="AH830" s="71">
        <v>8119408</v>
      </c>
      <c r="AI830" s="70" t="s">
        <v>1711</v>
      </c>
      <c r="AP830" s="105">
        <v>8198015</v>
      </c>
      <c r="AQ830" s="110" t="s">
        <v>95</v>
      </c>
    </row>
    <row r="831" spans="34:43" ht="45" x14ac:dyDescent="0.25">
      <c r="AH831" s="71">
        <v>8193807</v>
      </c>
      <c r="AI831" s="70" t="s">
        <v>1712</v>
      </c>
      <c r="AP831" s="105">
        <v>8198030</v>
      </c>
      <c r="AQ831" s="110" t="s">
        <v>95</v>
      </c>
    </row>
    <row r="832" spans="34:43" ht="60" x14ac:dyDescent="0.25">
      <c r="AH832" s="71">
        <v>8123757</v>
      </c>
      <c r="AI832" s="70" t="s">
        <v>1713</v>
      </c>
      <c r="AP832" s="105">
        <v>8198185</v>
      </c>
      <c r="AQ832" s="110" t="s">
        <v>192</v>
      </c>
    </row>
    <row r="833" spans="34:43" ht="45" x14ac:dyDescent="0.25">
      <c r="AH833" s="71">
        <v>8131053</v>
      </c>
      <c r="AI833" s="70" t="s">
        <v>1714</v>
      </c>
      <c r="AP833" s="105">
        <v>8198017</v>
      </c>
      <c r="AQ833" s="110" t="s">
        <v>95</v>
      </c>
    </row>
    <row r="834" spans="34:43" ht="45" x14ac:dyDescent="0.25">
      <c r="AH834" s="71">
        <v>8131051</v>
      </c>
      <c r="AI834" s="70" t="s">
        <v>1715</v>
      </c>
      <c r="AP834" s="105">
        <v>8198013</v>
      </c>
      <c r="AQ834" s="110" t="s">
        <v>95</v>
      </c>
    </row>
    <row r="835" spans="34:43" ht="30" x14ac:dyDescent="0.25">
      <c r="AH835" s="71">
        <v>8131052</v>
      </c>
      <c r="AI835" s="70" t="s">
        <v>1716</v>
      </c>
      <c r="AP835" s="105">
        <v>8199465</v>
      </c>
      <c r="AQ835" s="110" t="s">
        <v>100</v>
      </c>
    </row>
    <row r="836" spans="34:43" ht="45" x14ac:dyDescent="0.25">
      <c r="AH836" s="71">
        <v>8195124</v>
      </c>
      <c r="AI836" s="70" t="s">
        <v>1717</v>
      </c>
      <c r="AP836" s="105">
        <v>8199464</v>
      </c>
      <c r="AQ836" s="110" t="s">
        <v>100</v>
      </c>
    </row>
    <row r="837" spans="34:43" ht="33.75" x14ac:dyDescent="0.25">
      <c r="AH837" s="71">
        <v>8134438</v>
      </c>
      <c r="AI837" s="70" t="s">
        <v>1718</v>
      </c>
      <c r="AP837" s="105">
        <v>8199462</v>
      </c>
      <c r="AQ837" s="111" t="s">
        <v>2074</v>
      </c>
    </row>
    <row r="838" spans="34:43" ht="33.75" x14ac:dyDescent="0.25">
      <c r="AH838" s="71">
        <v>8168861</v>
      </c>
      <c r="AI838" s="70" t="s">
        <v>1719</v>
      </c>
      <c r="AP838" s="105">
        <v>8199468</v>
      </c>
      <c r="AQ838" s="111" t="s">
        <v>2074</v>
      </c>
    </row>
    <row r="839" spans="34:43" ht="33.75" x14ac:dyDescent="0.25">
      <c r="AH839" s="71">
        <v>8168863</v>
      </c>
      <c r="AI839" s="70" t="s">
        <v>1720</v>
      </c>
      <c r="AP839" s="105">
        <v>8199375</v>
      </c>
      <c r="AQ839" s="111" t="s">
        <v>2074</v>
      </c>
    </row>
    <row r="840" spans="34:43" ht="30" x14ac:dyDescent="0.25">
      <c r="AH840" s="71">
        <v>8168865</v>
      </c>
      <c r="AI840" s="70" t="s">
        <v>1721</v>
      </c>
      <c r="AP840" s="105">
        <v>8184317</v>
      </c>
      <c r="AQ840" s="111" t="s">
        <v>2074</v>
      </c>
    </row>
    <row r="841" spans="34:43" ht="33.75" x14ac:dyDescent="0.25">
      <c r="AH841" s="71">
        <v>8168866</v>
      </c>
      <c r="AI841" s="70" t="s">
        <v>1722</v>
      </c>
      <c r="AP841" s="105">
        <v>8199466</v>
      </c>
      <c r="AQ841" s="111" t="s">
        <v>2074</v>
      </c>
    </row>
    <row r="842" spans="34:43" ht="30" x14ac:dyDescent="0.25">
      <c r="AH842" s="71">
        <v>8168946</v>
      </c>
      <c r="AI842" s="70" t="s">
        <v>1723</v>
      </c>
      <c r="AP842" s="105">
        <v>8199461</v>
      </c>
      <c r="AQ842" s="111" t="s">
        <v>2074</v>
      </c>
    </row>
    <row r="843" spans="34:43" ht="30" x14ac:dyDescent="0.25">
      <c r="AH843" s="71">
        <v>8168947</v>
      </c>
      <c r="AI843" s="70" t="s">
        <v>1724</v>
      </c>
      <c r="AP843" s="105">
        <v>8199467</v>
      </c>
      <c r="AQ843" s="111" t="s">
        <v>2074</v>
      </c>
    </row>
    <row r="844" spans="34:43" ht="75" x14ac:dyDescent="0.25">
      <c r="AH844" s="71">
        <v>8168948</v>
      </c>
      <c r="AI844" s="70" t="s">
        <v>1725</v>
      </c>
      <c r="AP844" s="105">
        <v>8198113</v>
      </c>
      <c r="AQ844" s="110" t="s">
        <v>2110</v>
      </c>
    </row>
    <row r="845" spans="34:43" ht="75" x14ac:dyDescent="0.25">
      <c r="AH845" s="71">
        <v>8168978</v>
      </c>
      <c r="AI845" s="70" t="s">
        <v>1726</v>
      </c>
      <c r="AP845" s="105">
        <v>8198112</v>
      </c>
      <c r="AQ845" s="110" t="s">
        <v>2110</v>
      </c>
    </row>
    <row r="846" spans="34:43" ht="75" x14ac:dyDescent="0.25">
      <c r="AH846" s="71">
        <v>8168980</v>
      </c>
      <c r="AI846" s="70" t="s">
        <v>1727</v>
      </c>
      <c r="AP846" s="105">
        <v>8178489</v>
      </c>
      <c r="AQ846" s="110" t="s">
        <v>2110</v>
      </c>
    </row>
    <row r="847" spans="34:43" ht="75" x14ac:dyDescent="0.25">
      <c r="AH847" s="71">
        <v>8169015</v>
      </c>
      <c r="AI847" s="70" t="s">
        <v>1728</v>
      </c>
      <c r="AP847" s="105">
        <v>8100115</v>
      </c>
      <c r="AQ847" s="110" t="s">
        <v>98</v>
      </c>
    </row>
    <row r="848" spans="34:43" ht="75" x14ac:dyDescent="0.25">
      <c r="AH848" s="71">
        <v>8169027</v>
      </c>
      <c r="AI848" s="70" t="s">
        <v>1729</v>
      </c>
      <c r="AP848" s="105">
        <v>8100117</v>
      </c>
      <c r="AQ848" s="110" t="s">
        <v>98</v>
      </c>
    </row>
    <row r="849" spans="34:43" ht="33.75" x14ac:dyDescent="0.25">
      <c r="AH849" s="71">
        <v>8176290</v>
      </c>
      <c r="AI849" s="70" t="s">
        <v>1730</v>
      </c>
      <c r="AP849" s="105">
        <v>6198678</v>
      </c>
      <c r="AQ849" s="110" t="s">
        <v>100</v>
      </c>
    </row>
    <row r="850" spans="34:43" ht="33.75" x14ac:dyDescent="0.25">
      <c r="AH850" s="71">
        <v>8169231</v>
      </c>
      <c r="AI850" s="70" t="s">
        <v>1731</v>
      </c>
      <c r="AP850" s="105">
        <v>8100088</v>
      </c>
      <c r="AQ850" s="110" t="s">
        <v>100</v>
      </c>
    </row>
    <row r="851" spans="34:43" ht="30" x14ac:dyDescent="0.25">
      <c r="AH851" s="71">
        <v>8169247</v>
      </c>
      <c r="AI851" s="70" t="s">
        <v>1732</v>
      </c>
      <c r="AP851" s="105">
        <v>8100110</v>
      </c>
      <c r="AQ851" s="110" t="s">
        <v>100</v>
      </c>
    </row>
    <row r="852" spans="34:43" ht="33.75" x14ac:dyDescent="0.25">
      <c r="AH852" s="71">
        <v>8169287</v>
      </c>
      <c r="AI852" s="70" t="s">
        <v>1733</v>
      </c>
      <c r="AP852" s="105">
        <v>8100113</v>
      </c>
      <c r="AQ852" s="110" t="s">
        <v>100</v>
      </c>
    </row>
    <row r="853" spans="34:43" ht="56.25" x14ac:dyDescent="0.25">
      <c r="AH853" s="71">
        <v>8169298</v>
      </c>
      <c r="AI853" s="70" t="s">
        <v>1734</v>
      </c>
      <c r="AP853" s="105">
        <v>6198741</v>
      </c>
      <c r="AQ853" s="110" t="s">
        <v>96</v>
      </c>
    </row>
    <row r="854" spans="34:43" ht="56.25" x14ac:dyDescent="0.25">
      <c r="AH854" s="71">
        <v>8169309</v>
      </c>
      <c r="AI854" s="70" t="s">
        <v>1735</v>
      </c>
      <c r="AP854" s="105">
        <v>8100099</v>
      </c>
      <c r="AQ854" s="110" t="s">
        <v>96</v>
      </c>
    </row>
    <row r="855" spans="34:43" ht="60" x14ac:dyDescent="0.25">
      <c r="AH855" s="71">
        <v>8169387</v>
      </c>
      <c r="AI855" s="70" t="s">
        <v>1736</v>
      </c>
      <c r="AP855" s="105">
        <v>8116564</v>
      </c>
      <c r="AQ855" s="110" t="s">
        <v>2111</v>
      </c>
    </row>
    <row r="856" spans="34:43" ht="60" x14ac:dyDescent="0.25">
      <c r="AH856" s="71">
        <v>8169388</v>
      </c>
      <c r="AI856" s="70" t="s">
        <v>1737</v>
      </c>
      <c r="AP856" s="105">
        <v>8195133</v>
      </c>
      <c r="AQ856" s="110" t="s">
        <v>97</v>
      </c>
    </row>
    <row r="857" spans="34:43" ht="60" x14ac:dyDescent="0.25">
      <c r="AH857" s="71">
        <v>8169389</v>
      </c>
      <c r="AI857" s="70" t="s">
        <v>1738</v>
      </c>
      <c r="AP857" s="105">
        <v>8195135</v>
      </c>
      <c r="AQ857" s="110" t="s">
        <v>97</v>
      </c>
    </row>
    <row r="858" spans="34:43" ht="105" x14ac:dyDescent="0.25">
      <c r="AH858" s="71">
        <v>8169405</v>
      </c>
      <c r="AI858" s="70" t="s">
        <v>1739</v>
      </c>
      <c r="AP858" s="105">
        <v>6131024</v>
      </c>
      <c r="AQ858" s="110" t="s">
        <v>2081</v>
      </c>
    </row>
    <row r="859" spans="34:43" ht="60" x14ac:dyDescent="0.25">
      <c r="AH859" s="71">
        <v>8169406</v>
      </c>
      <c r="AI859" s="70" t="s">
        <v>1740</v>
      </c>
      <c r="AP859" s="105">
        <v>8116565</v>
      </c>
      <c r="AQ859" s="110" t="s">
        <v>2111</v>
      </c>
    </row>
    <row r="860" spans="34:43" ht="60" x14ac:dyDescent="0.25">
      <c r="AH860" s="71">
        <v>8169407</v>
      </c>
      <c r="AI860" s="70" t="s">
        <v>1741</v>
      </c>
      <c r="AP860" s="105">
        <v>6121113</v>
      </c>
      <c r="AQ860" s="110" t="s">
        <v>97</v>
      </c>
    </row>
    <row r="861" spans="34:43" ht="105" x14ac:dyDescent="0.25">
      <c r="AH861" s="71">
        <v>8169524</v>
      </c>
      <c r="AI861" s="70" t="s">
        <v>1742</v>
      </c>
      <c r="AP861" s="105">
        <v>8190393</v>
      </c>
      <c r="AQ861" s="110" t="s">
        <v>2081</v>
      </c>
    </row>
    <row r="862" spans="34:43" ht="45" x14ac:dyDescent="0.25">
      <c r="AH862" s="71">
        <v>8169569</v>
      </c>
      <c r="AI862" s="70" t="s">
        <v>1743</v>
      </c>
      <c r="AP862" s="105">
        <v>6027429</v>
      </c>
      <c r="AQ862" s="110" t="s">
        <v>95</v>
      </c>
    </row>
    <row r="863" spans="34:43" ht="67.5" x14ac:dyDescent="0.25">
      <c r="AH863" s="71">
        <v>8169604</v>
      </c>
      <c r="AI863" s="70" t="s">
        <v>1744</v>
      </c>
      <c r="AP863" s="105">
        <v>6028135</v>
      </c>
      <c r="AQ863" s="110" t="s">
        <v>2070</v>
      </c>
    </row>
    <row r="864" spans="34:43" ht="105" x14ac:dyDescent="0.25">
      <c r="AH864" s="71">
        <v>8169609</v>
      </c>
      <c r="AI864" s="70" t="s">
        <v>1745</v>
      </c>
      <c r="AP864" s="105">
        <v>6192604</v>
      </c>
      <c r="AQ864" s="110" t="s">
        <v>2112</v>
      </c>
    </row>
    <row r="865" spans="34:43" ht="45" x14ac:dyDescent="0.25">
      <c r="AH865" s="71">
        <v>8169610</v>
      </c>
      <c r="AI865" s="70" t="s">
        <v>1746</v>
      </c>
      <c r="AP865" s="105">
        <v>8191894</v>
      </c>
      <c r="AQ865" s="110" t="s">
        <v>96</v>
      </c>
    </row>
    <row r="866" spans="34:43" ht="45" x14ac:dyDescent="0.25">
      <c r="AH866" s="71">
        <v>8169682</v>
      </c>
      <c r="AI866" s="70" t="s">
        <v>1747</v>
      </c>
      <c r="AP866" s="105">
        <v>6121060</v>
      </c>
      <c r="AQ866" s="110" t="s">
        <v>96</v>
      </c>
    </row>
    <row r="867" spans="34:43" ht="60" x14ac:dyDescent="0.25">
      <c r="AH867" s="71">
        <v>8169522</v>
      </c>
      <c r="AI867" s="70" t="s">
        <v>1748</v>
      </c>
      <c r="AP867" s="105">
        <v>6040345</v>
      </c>
      <c r="AQ867" s="110" t="s">
        <v>2070</v>
      </c>
    </row>
    <row r="868" spans="34:43" ht="60" x14ac:dyDescent="0.25">
      <c r="AH868" s="71">
        <v>8169572</v>
      </c>
      <c r="AI868" s="70" t="s">
        <v>1749</v>
      </c>
      <c r="AP868" s="105">
        <v>6033519</v>
      </c>
      <c r="AQ868" s="110" t="s">
        <v>192</v>
      </c>
    </row>
    <row r="869" spans="34:43" ht="60" x14ac:dyDescent="0.25">
      <c r="AH869" s="71">
        <v>8169692</v>
      </c>
      <c r="AI869" s="70" t="s">
        <v>1750</v>
      </c>
      <c r="AP869" s="105">
        <v>8181592</v>
      </c>
      <c r="AQ869" s="110" t="s">
        <v>192</v>
      </c>
    </row>
    <row r="870" spans="34:43" ht="60" x14ac:dyDescent="0.25">
      <c r="AH870" s="71">
        <v>8169694</v>
      </c>
      <c r="AI870" s="70" t="s">
        <v>1751</v>
      </c>
      <c r="AP870" s="105">
        <v>6121145</v>
      </c>
      <c r="AQ870" s="110" t="s">
        <v>2070</v>
      </c>
    </row>
    <row r="871" spans="34:43" ht="60" x14ac:dyDescent="0.25">
      <c r="AH871" s="71">
        <v>8169698</v>
      </c>
      <c r="AI871" s="70" t="s">
        <v>1752</v>
      </c>
      <c r="AP871" s="105">
        <v>6170182</v>
      </c>
      <c r="AQ871" s="110" t="s">
        <v>2070</v>
      </c>
    </row>
    <row r="872" spans="34:43" ht="45" x14ac:dyDescent="0.25">
      <c r="AH872" s="71">
        <v>8169736</v>
      </c>
      <c r="AI872" s="70" t="s">
        <v>1753</v>
      </c>
      <c r="AP872" s="105">
        <v>8118806</v>
      </c>
      <c r="AQ872" s="110" t="s">
        <v>95</v>
      </c>
    </row>
    <row r="873" spans="34:43" ht="105" x14ac:dyDescent="0.25">
      <c r="AH873" s="71">
        <v>8172501</v>
      </c>
      <c r="AI873" s="70" t="s">
        <v>1754</v>
      </c>
      <c r="AP873" s="105">
        <v>8183355</v>
      </c>
      <c r="AQ873" s="110" t="s">
        <v>2081</v>
      </c>
    </row>
    <row r="874" spans="34:43" ht="165" x14ac:dyDescent="0.25">
      <c r="AH874" s="71">
        <v>8172517</v>
      </c>
      <c r="AI874" s="70" t="s">
        <v>1755</v>
      </c>
      <c r="AP874" s="105">
        <v>8145019</v>
      </c>
      <c r="AQ874" s="110" t="s">
        <v>2113</v>
      </c>
    </row>
    <row r="875" spans="34:43" ht="60" x14ac:dyDescent="0.25">
      <c r="AH875" s="71">
        <v>8172518</v>
      </c>
      <c r="AI875" s="70" t="s">
        <v>1756</v>
      </c>
      <c r="AP875" s="105">
        <v>8169682</v>
      </c>
      <c r="AQ875" s="110" t="s">
        <v>97</v>
      </c>
    </row>
    <row r="876" spans="34:43" ht="60" x14ac:dyDescent="0.25">
      <c r="AH876" s="71">
        <v>8172592</v>
      </c>
      <c r="AI876" s="70" t="s">
        <v>1757</v>
      </c>
      <c r="AP876" s="105">
        <v>8169729</v>
      </c>
      <c r="AQ876" s="110" t="s">
        <v>2070</v>
      </c>
    </row>
    <row r="877" spans="34:43" ht="60" x14ac:dyDescent="0.25">
      <c r="AH877" s="71">
        <v>8172593</v>
      </c>
      <c r="AI877" s="70" t="s">
        <v>1758</v>
      </c>
      <c r="AP877" s="105">
        <v>8173168</v>
      </c>
      <c r="AQ877" s="110" t="s">
        <v>97</v>
      </c>
    </row>
    <row r="878" spans="34:43" ht="33.75" x14ac:dyDescent="0.25">
      <c r="AH878" s="71">
        <v>8173144</v>
      </c>
      <c r="AI878" s="70" t="s">
        <v>1759</v>
      </c>
      <c r="AP878" s="105">
        <v>8180943</v>
      </c>
      <c r="AQ878" s="111" t="s">
        <v>2074</v>
      </c>
    </row>
    <row r="879" spans="34:43" ht="60" x14ac:dyDescent="0.25">
      <c r="AH879" s="71">
        <v>8173145</v>
      </c>
      <c r="AI879" s="70" t="s">
        <v>1760</v>
      </c>
      <c r="AP879" s="105">
        <v>8190395</v>
      </c>
      <c r="AQ879" s="110" t="s">
        <v>2070</v>
      </c>
    </row>
    <row r="880" spans="34:43" ht="60" x14ac:dyDescent="0.25">
      <c r="AH880" s="71">
        <v>8173170</v>
      </c>
      <c r="AI880" s="70" t="s">
        <v>1761</v>
      </c>
      <c r="AP880" s="105">
        <v>8193634</v>
      </c>
      <c r="AQ880" s="110" t="s">
        <v>97</v>
      </c>
    </row>
    <row r="881" spans="34:43" ht="60" x14ac:dyDescent="0.25">
      <c r="AH881" s="71">
        <v>8173327</v>
      </c>
      <c r="AI881" s="70" t="s">
        <v>1762</v>
      </c>
      <c r="AP881" s="105">
        <v>8193846</v>
      </c>
      <c r="AQ881" s="110" t="s">
        <v>2062</v>
      </c>
    </row>
    <row r="882" spans="34:43" ht="60" x14ac:dyDescent="0.25">
      <c r="AH882" s="71">
        <v>8173328</v>
      </c>
      <c r="AI882" s="70" t="s">
        <v>1763</v>
      </c>
      <c r="AP882" s="105">
        <v>8191523</v>
      </c>
      <c r="AQ882" s="110" t="s">
        <v>97</v>
      </c>
    </row>
    <row r="883" spans="34:43" ht="60" x14ac:dyDescent="0.25">
      <c r="AH883" s="71">
        <v>8174394</v>
      </c>
      <c r="AI883" s="70" t="s">
        <v>1764</v>
      </c>
      <c r="AP883" s="105">
        <v>8195134</v>
      </c>
      <c r="AQ883" s="110" t="s">
        <v>97</v>
      </c>
    </row>
    <row r="884" spans="34:43" ht="105" x14ac:dyDescent="0.25">
      <c r="AH884" s="71">
        <v>8174654</v>
      </c>
      <c r="AI884" s="70" t="s">
        <v>1765</v>
      </c>
      <c r="AP884" s="105">
        <v>8198160</v>
      </c>
      <c r="AQ884" s="110" t="s">
        <v>2081</v>
      </c>
    </row>
    <row r="885" spans="34:43" ht="146.25" x14ac:dyDescent="0.25">
      <c r="AH885" s="71">
        <v>8175484</v>
      </c>
      <c r="AI885" s="70" t="s">
        <v>1766</v>
      </c>
      <c r="AP885" s="105">
        <v>6192600</v>
      </c>
      <c r="AQ885" s="110" t="s">
        <v>95</v>
      </c>
    </row>
    <row r="886" spans="34:43" ht="60" x14ac:dyDescent="0.25">
      <c r="AH886" s="71">
        <v>8175491</v>
      </c>
      <c r="AI886" s="70" t="s">
        <v>1767</v>
      </c>
      <c r="AP886" s="105">
        <v>8169016</v>
      </c>
      <c r="AQ886" s="111" t="s">
        <v>2114</v>
      </c>
    </row>
    <row r="887" spans="34:43" ht="60" x14ac:dyDescent="0.25">
      <c r="AH887" s="71">
        <v>8175053</v>
      </c>
      <c r="AI887" s="70" t="s">
        <v>1768</v>
      </c>
      <c r="AP887" s="105">
        <v>8181407</v>
      </c>
      <c r="AQ887" s="110" t="s">
        <v>97</v>
      </c>
    </row>
    <row r="888" spans="34:43" ht="60" x14ac:dyDescent="0.25">
      <c r="AH888" s="71">
        <v>8175312</v>
      </c>
      <c r="AI888" s="70" t="s">
        <v>1769</v>
      </c>
      <c r="AP888" s="105">
        <v>8191522</v>
      </c>
      <c r="AQ888" s="110" t="s">
        <v>97</v>
      </c>
    </row>
    <row r="889" spans="34:43" ht="105" x14ac:dyDescent="0.25">
      <c r="AH889" s="71">
        <v>8175492</v>
      </c>
      <c r="AI889" s="70" t="s">
        <v>1770</v>
      </c>
      <c r="AP889" s="105">
        <v>6121089</v>
      </c>
      <c r="AQ889" s="110" t="s">
        <v>2081</v>
      </c>
    </row>
    <row r="890" spans="34:43" ht="60" x14ac:dyDescent="0.25">
      <c r="AH890" s="71">
        <v>8175495</v>
      </c>
      <c r="AI890" s="70" t="s">
        <v>1771</v>
      </c>
      <c r="AP890" s="105">
        <v>8191827</v>
      </c>
      <c r="AQ890" s="110" t="s">
        <v>97</v>
      </c>
    </row>
    <row r="891" spans="34:43" ht="60" x14ac:dyDescent="0.25">
      <c r="AH891" s="71">
        <v>8175587</v>
      </c>
      <c r="AI891" s="70" t="s">
        <v>1772</v>
      </c>
      <c r="AP891" s="105">
        <v>6030433</v>
      </c>
      <c r="AQ891" s="110" t="s">
        <v>2062</v>
      </c>
    </row>
    <row r="892" spans="34:43" ht="150" x14ac:dyDescent="0.25">
      <c r="AH892" s="71">
        <v>8176276</v>
      </c>
      <c r="AI892" s="70" t="s">
        <v>1773</v>
      </c>
      <c r="AP892" s="105">
        <v>6121254</v>
      </c>
      <c r="AQ892" s="111" t="s">
        <v>2115</v>
      </c>
    </row>
    <row r="893" spans="34:43" ht="60" x14ac:dyDescent="0.25">
      <c r="AH893" s="71">
        <v>8176277</v>
      </c>
      <c r="AI893" s="70" t="s">
        <v>1774</v>
      </c>
      <c r="AP893" s="105">
        <v>6129340</v>
      </c>
      <c r="AQ893" s="110" t="s">
        <v>2070</v>
      </c>
    </row>
    <row r="894" spans="34:43" ht="60" x14ac:dyDescent="0.25">
      <c r="AH894" s="71">
        <v>8176278</v>
      </c>
      <c r="AI894" s="70" t="s">
        <v>1775</v>
      </c>
      <c r="AP894" s="105">
        <v>8118779</v>
      </c>
      <c r="AQ894" s="110" t="s">
        <v>2070</v>
      </c>
    </row>
    <row r="895" spans="34:43" ht="60" x14ac:dyDescent="0.25">
      <c r="AH895" s="71">
        <v>8178567</v>
      </c>
      <c r="AI895" s="70" t="s">
        <v>1776</v>
      </c>
      <c r="AP895" s="105">
        <v>8176719</v>
      </c>
      <c r="AQ895" s="110" t="s">
        <v>192</v>
      </c>
    </row>
    <row r="896" spans="34:43" ht="60" x14ac:dyDescent="0.25">
      <c r="AH896" s="71">
        <v>8178568</v>
      </c>
      <c r="AI896" s="70" t="s">
        <v>1777</v>
      </c>
      <c r="AP896" s="105">
        <v>8191828</v>
      </c>
      <c r="AQ896" s="110" t="s">
        <v>97</v>
      </c>
    </row>
    <row r="897" spans="34:43" ht="30" x14ac:dyDescent="0.25">
      <c r="AH897" s="71">
        <v>8176761</v>
      </c>
      <c r="AI897" s="70" t="s">
        <v>1778</v>
      </c>
      <c r="AP897" s="105">
        <v>8198233</v>
      </c>
      <c r="AQ897" s="110" t="s">
        <v>100</v>
      </c>
    </row>
    <row r="898" spans="34:43" ht="33.75" x14ac:dyDescent="0.25">
      <c r="AH898" s="71">
        <v>8177770</v>
      </c>
      <c r="AI898" s="70" t="s">
        <v>1779</v>
      </c>
      <c r="AP898" s="105">
        <v>8198218</v>
      </c>
      <c r="AQ898" s="110" t="s">
        <v>100</v>
      </c>
    </row>
    <row r="899" spans="34:43" ht="60" x14ac:dyDescent="0.25">
      <c r="AH899" s="71">
        <v>8177778</v>
      </c>
      <c r="AI899" s="70" t="s">
        <v>1780</v>
      </c>
      <c r="AP899" s="105">
        <v>8198193</v>
      </c>
      <c r="AQ899" s="110" t="s">
        <v>192</v>
      </c>
    </row>
    <row r="900" spans="34:43" ht="60" x14ac:dyDescent="0.25">
      <c r="AH900" s="71">
        <v>8177781</v>
      </c>
      <c r="AI900" s="70" t="s">
        <v>1781</v>
      </c>
      <c r="AP900" s="105">
        <v>8199474</v>
      </c>
      <c r="AQ900" s="110" t="s">
        <v>2062</v>
      </c>
    </row>
    <row r="901" spans="34:43" ht="45" x14ac:dyDescent="0.25">
      <c r="AH901" s="71">
        <v>8177782</v>
      </c>
      <c r="AI901" s="70" t="s">
        <v>1782</v>
      </c>
      <c r="AP901" s="105">
        <v>6198686</v>
      </c>
      <c r="AQ901" s="110" t="s">
        <v>99</v>
      </c>
    </row>
    <row r="902" spans="34:43" ht="75" x14ac:dyDescent="0.25">
      <c r="AH902" s="71">
        <v>8177784</v>
      </c>
      <c r="AI902" s="70" t="s">
        <v>1783</v>
      </c>
      <c r="AP902" s="105">
        <v>8134340</v>
      </c>
      <c r="AQ902" s="110" t="s">
        <v>98</v>
      </c>
    </row>
    <row r="903" spans="34:43" ht="45" x14ac:dyDescent="0.25">
      <c r="AH903" s="71">
        <v>8177787</v>
      </c>
      <c r="AI903" s="70" t="s">
        <v>1784</v>
      </c>
      <c r="AP903" s="105">
        <v>8100131</v>
      </c>
      <c r="AQ903" s="110" t="s">
        <v>100</v>
      </c>
    </row>
    <row r="904" spans="34:43" ht="45" x14ac:dyDescent="0.25">
      <c r="AH904" s="71">
        <v>8177791</v>
      </c>
      <c r="AI904" s="70" t="s">
        <v>1785</v>
      </c>
      <c r="AP904" s="105">
        <v>8100126</v>
      </c>
      <c r="AQ904" s="110" t="s">
        <v>96</v>
      </c>
    </row>
    <row r="905" spans="34:43" ht="45" x14ac:dyDescent="0.25">
      <c r="AH905" s="71">
        <v>8178518</v>
      </c>
      <c r="AI905" s="70" t="s">
        <v>1786</v>
      </c>
      <c r="AP905" s="105">
        <v>8100127</v>
      </c>
      <c r="AQ905" s="110" t="s">
        <v>96</v>
      </c>
    </row>
    <row r="906" spans="34:43" ht="45" x14ac:dyDescent="0.25">
      <c r="AH906" s="71">
        <v>8178519</v>
      </c>
      <c r="AI906" s="70" t="s">
        <v>1787</v>
      </c>
      <c r="AP906" s="105">
        <v>6198597</v>
      </c>
      <c r="AQ906" s="110" t="s">
        <v>96</v>
      </c>
    </row>
    <row r="907" spans="34:43" ht="45" x14ac:dyDescent="0.25">
      <c r="AH907" s="71">
        <v>8178520</v>
      </c>
      <c r="AI907" s="70" t="s">
        <v>1788</v>
      </c>
      <c r="AP907" s="105">
        <v>6135218</v>
      </c>
      <c r="AQ907" s="110" t="s">
        <v>95</v>
      </c>
    </row>
    <row r="908" spans="34:43" ht="60" x14ac:dyDescent="0.25">
      <c r="AH908" s="71">
        <v>8178558</v>
      </c>
      <c r="AI908" s="70" t="s">
        <v>1789</v>
      </c>
      <c r="AP908" s="105">
        <v>6119916</v>
      </c>
      <c r="AQ908" s="110" t="s">
        <v>2070</v>
      </c>
    </row>
    <row r="909" spans="34:43" ht="101.25" x14ac:dyDescent="0.25">
      <c r="AH909" s="71">
        <v>8182946</v>
      </c>
      <c r="AI909" s="70" t="s">
        <v>1790</v>
      </c>
      <c r="AP909" s="105">
        <v>8101198</v>
      </c>
      <c r="AQ909" s="110" t="s">
        <v>95</v>
      </c>
    </row>
    <row r="910" spans="34:43" ht="45" x14ac:dyDescent="0.25">
      <c r="AH910" s="71">
        <v>8178576</v>
      </c>
      <c r="AI910" s="70" t="s">
        <v>1791</v>
      </c>
      <c r="AP910" s="105">
        <v>8101193</v>
      </c>
      <c r="AQ910" s="110" t="s">
        <v>95</v>
      </c>
    </row>
    <row r="911" spans="34:43" ht="45" x14ac:dyDescent="0.25">
      <c r="AH911" s="71">
        <v>8178592</v>
      </c>
      <c r="AI911" s="70" t="s">
        <v>1792</v>
      </c>
      <c r="AP911" s="105">
        <v>8101226</v>
      </c>
      <c r="AQ911" s="110" t="s">
        <v>95</v>
      </c>
    </row>
    <row r="912" spans="34:43" ht="45" x14ac:dyDescent="0.25">
      <c r="AH912" s="71">
        <v>8178595</v>
      </c>
      <c r="AI912" s="70" t="s">
        <v>1793</v>
      </c>
      <c r="AP912" s="105">
        <v>8101062</v>
      </c>
      <c r="AQ912" s="110" t="s">
        <v>96</v>
      </c>
    </row>
    <row r="913" spans="34:43" ht="45" x14ac:dyDescent="0.25">
      <c r="AH913" s="71">
        <v>8179329</v>
      </c>
      <c r="AI913" s="70" t="s">
        <v>1794</v>
      </c>
      <c r="AP913" s="105">
        <v>6018671</v>
      </c>
      <c r="AQ913" s="110" t="s">
        <v>96</v>
      </c>
    </row>
    <row r="914" spans="34:43" ht="45" x14ac:dyDescent="0.25">
      <c r="AH914" s="71">
        <v>8180942</v>
      </c>
      <c r="AI914" s="70" t="s">
        <v>1795</v>
      </c>
      <c r="AP914" s="105">
        <v>8101137</v>
      </c>
      <c r="AQ914" s="110" t="s">
        <v>96</v>
      </c>
    </row>
    <row r="915" spans="34:43" ht="30" x14ac:dyDescent="0.25">
      <c r="AH915" s="71">
        <v>8180943</v>
      </c>
      <c r="AI915" s="70" t="s">
        <v>1796</v>
      </c>
      <c r="AP915" s="105">
        <v>6024935</v>
      </c>
      <c r="AQ915" s="110" t="s">
        <v>197</v>
      </c>
    </row>
    <row r="916" spans="34:43" ht="60" x14ac:dyDescent="0.25">
      <c r="AH916" s="71">
        <v>8181408</v>
      </c>
      <c r="AI916" s="70" t="s">
        <v>1797</v>
      </c>
      <c r="AP916" s="105">
        <v>6205465</v>
      </c>
      <c r="AQ916" s="110" t="s">
        <v>2070</v>
      </c>
    </row>
    <row r="917" spans="34:43" ht="67.5" x14ac:dyDescent="0.25">
      <c r="AH917" s="71">
        <v>8189234</v>
      </c>
      <c r="AI917" s="70" t="s">
        <v>1798</v>
      </c>
      <c r="AP917" s="105">
        <v>6205466</v>
      </c>
      <c r="AQ917" s="110" t="s">
        <v>2070</v>
      </c>
    </row>
    <row r="918" spans="34:43" ht="60" x14ac:dyDescent="0.25">
      <c r="AH918" s="71">
        <v>8181514</v>
      </c>
      <c r="AI918" s="70" t="s">
        <v>1799</v>
      </c>
      <c r="AP918" s="105">
        <v>6205467</v>
      </c>
      <c r="AQ918" s="110" t="s">
        <v>2070</v>
      </c>
    </row>
    <row r="919" spans="34:43" ht="67.5" x14ac:dyDescent="0.25">
      <c r="AH919" s="71">
        <v>8181935</v>
      </c>
      <c r="AI919" s="70" t="s">
        <v>1800</v>
      </c>
      <c r="AP919" s="105">
        <v>6205468</v>
      </c>
      <c r="AQ919" s="110" t="s">
        <v>2070</v>
      </c>
    </row>
    <row r="920" spans="34:43" ht="45" x14ac:dyDescent="0.25">
      <c r="AH920" s="71">
        <v>8183329</v>
      </c>
      <c r="AI920" s="70" t="s">
        <v>1801</v>
      </c>
      <c r="AP920" s="105">
        <v>6133936</v>
      </c>
      <c r="AQ920" s="110" t="s">
        <v>95</v>
      </c>
    </row>
    <row r="921" spans="34:43" ht="45" x14ac:dyDescent="0.25">
      <c r="AH921" s="71">
        <v>8183531</v>
      </c>
      <c r="AI921" s="70" t="s">
        <v>1802</v>
      </c>
      <c r="AP921" s="105">
        <v>6133938</v>
      </c>
      <c r="AQ921" s="110" t="s">
        <v>95</v>
      </c>
    </row>
    <row r="922" spans="34:43" ht="120" x14ac:dyDescent="0.25">
      <c r="AH922" s="71">
        <v>8183537</v>
      </c>
      <c r="AI922" s="70" t="s">
        <v>1803</v>
      </c>
      <c r="AP922" s="105">
        <v>8114244</v>
      </c>
      <c r="AQ922" s="110" t="s">
        <v>2100</v>
      </c>
    </row>
    <row r="923" spans="34:43" ht="45" x14ac:dyDescent="0.25">
      <c r="AH923" s="71">
        <v>8183544</v>
      </c>
      <c r="AI923" s="70" t="s">
        <v>1804</v>
      </c>
      <c r="AP923" s="105">
        <v>8118802</v>
      </c>
      <c r="AQ923" s="110" t="s">
        <v>95</v>
      </c>
    </row>
    <row r="924" spans="34:43" ht="45" x14ac:dyDescent="0.25">
      <c r="AH924" s="71">
        <v>8183547</v>
      </c>
      <c r="AI924" s="70" t="s">
        <v>1805</v>
      </c>
      <c r="AP924" s="105">
        <v>8197867</v>
      </c>
      <c r="AQ924" s="110" t="s">
        <v>95</v>
      </c>
    </row>
    <row r="925" spans="34:43" ht="165" x14ac:dyDescent="0.25">
      <c r="AH925" s="71">
        <v>8183549</v>
      </c>
      <c r="AI925" s="70" t="s">
        <v>1806</v>
      </c>
      <c r="AP925" s="105">
        <v>8124268</v>
      </c>
      <c r="AQ925" s="110" t="s">
        <v>2116</v>
      </c>
    </row>
    <row r="926" spans="34:43" ht="105" x14ac:dyDescent="0.25">
      <c r="AH926" s="71">
        <v>8183550</v>
      </c>
      <c r="AI926" s="70" t="s">
        <v>1807</v>
      </c>
      <c r="AP926" s="105">
        <v>8190297</v>
      </c>
      <c r="AQ926" s="110" t="s">
        <v>2081</v>
      </c>
    </row>
    <row r="927" spans="34:43" ht="165" x14ac:dyDescent="0.25">
      <c r="AH927" s="71">
        <v>8183551</v>
      </c>
      <c r="AI927" s="70" t="s">
        <v>1808</v>
      </c>
      <c r="AP927" s="105">
        <v>6125809</v>
      </c>
      <c r="AQ927" s="110" t="s">
        <v>2117</v>
      </c>
    </row>
    <row r="928" spans="34:43" ht="60" x14ac:dyDescent="0.25">
      <c r="AH928" s="71">
        <v>8183552</v>
      </c>
      <c r="AI928" s="70" t="s">
        <v>1809</v>
      </c>
      <c r="AP928" s="105">
        <v>8137093</v>
      </c>
      <c r="AQ928" s="110" t="s">
        <v>192</v>
      </c>
    </row>
    <row r="929" spans="34:43" ht="60" x14ac:dyDescent="0.25">
      <c r="AH929" s="71">
        <v>8187510</v>
      </c>
      <c r="AI929" s="70" t="s">
        <v>1810</v>
      </c>
      <c r="AP929" s="105">
        <v>8169045</v>
      </c>
      <c r="AQ929" s="110" t="s">
        <v>2070</v>
      </c>
    </row>
    <row r="930" spans="34:43" ht="60" x14ac:dyDescent="0.25">
      <c r="AH930" s="71">
        <v>8187511</v>
      </c>
      <c r="AI930" s="70" t="s">
        <v>1811</v>
      </c>
      <c r="AP930" s="105">
        <v>8169615</v>
      </c>
      <c r="AQ930" s="110" t="s">
        <v>97</v>
      </c>
    </row>
    <row r="931" spans="34:43" ht="45" x14ac:dyDescent="0.25">
      <c r="AH931" s="71">
        <v>8187512</v>
      </c>
      <c r="AI931" s="70" t="s">
        <v>1812</v>
      </c>
      <c r="AP931" s="105">
        <v>8190291</v>
      </c>
      <c r="AQ931" s="110" t="s">
        <v>95</v>
      </c>
    </row>
    <row r="932" spans="34:43" ht="45" x14ac:dyDescent="0.25">
      <c r="AH932" s="71">
        <v>8187513</v>
      </c>
      <c r="AI932" s="70" t="s">
        <v>1813</v>
      </c>
      <c r="AP932" s="105">
        <v>6192613</v>
      </c>
      <c r="AQ932" s="110" t="s">
        <v>95</v>
      </c>
    </row>
    <row r="933" spans="34:43" ht="60" x14ac:dyDescent="0.25">
      <c r="AH933" s="71">
        <v>8187516</v>
      </c>
      <c r="AI933" s="70" t="s">
        <v>1814</v>
      </c>
      <c r="AP933" s="105">
        <v>8126823</v>
      </c>
      <c r="AQ933" s="110" t="s">
        <v>2111</v>
      </c>
    </row>
    <row r="934" spans="34:43" ht="67.5" x14ac:dyDescent="0.25">
      <c r="AH934" s="71">
        <v>8187517</v>
      </c>
      <c r="AI934" s="70" t="s">
        <v>1815</v>
      </c>
      <c r="AP934" s="105">
        <v>8176702</v>
      </c>
      <c r="AQ934" s="110" t="s">
        <v>95</v>
      </c>
    </row>
    <row r="935" spans="34:43" ht="165" x14ac:dyDescent="0.25">
      <c r="AH935" s="71">
        <v>8187518</v>
      </c>
      <c r="AI935" s="70" t="s">
        <v>1816</v>
      </c>
      <c r="AP935" s="105">
        <v>8123483</v>
      </c>
      <c r="AQ935" s="110" t="s">
        <v>2113</v>
      </c>
    </row>
    <row r="936" spans="34:43" ht="56.25" x14ac:dyDescent="0.25">
      <c r="AH936" s="71">
        <v>8187519</v>
      </c>
      <c r="AI936" s="70" t="s">
        <v>1817</v>
      </c>
      <c r="AP936" s="105">
        <v>8172133</v>
      </c>
      <c r="AQ936" s="111" t="s">
        <v>2074</v>
      </c>
    </row>
    <row r="937" spans="34:43" ht="67.5" x14ac:dyDescent="0.25">
      <c r="AH937" s="71">
        <v>8187520</v>
      </c>
      <c r="AI937" s="70" t="s">
        <v>1818</v>
      </c>
      <c r="AP937" s="105">
        <v>8189110</v>
      </c>
      <c r="AQ937" s="110" t="s">
        <v>95</v>
      </c>
    </row>
    <row r="938" spans="34:43" ht="120" x14ac:dyDescent="0.25">
      <c r="AH938" s="71">
        <v>8187521</v>
      </c>
      <c r="AI938" s="70" t="s">
        <v>1819</v>
      </c>
      <c r="AP938" s="105">
        <v>8184077</v>
      </c>
      <c r="AQ938" s="110" t="s">
        <v>2077</v>
      </c>
    </row>
    <row r="939" spans="34:43" ht="33.75" x14ac:dyDescent="0.25">
      <c r="AH939" s="71">
        <v>8187522</v>
      </c>
      <c r="AI939" s="70" t="s">
        <v>1820</v>
      </c>
      <c r="AP939" s="105">
        <v>6207382</v>
      </c>
      <c r="AQ939" s="110" t="s">
        <v>2074</v>
      </c>
    </row>
    <row r="940" spans="34:43" ht="33.75" x14ac:dyDescent="0.25">
      <c r="AH940" s="71">
        <v>8189079</v>
      </c>
      <c r="AI940" s="70" t="s">
        <v>1821</v>
      </c>
      <c r="AP940" s="105">
        <v>6207383</v>
      </c>
      <c r="AQ940" s="110" t="s">
        <v>2074</v>
      </c>
    </row>
    <row r="941" spans="34:43" ht="60" x14ac:dyDescent="0.25">
      <c r="AH941" s="71">
        <v>8189100</v>
      </c>
      <c r="AI941" s="70" t="s">
        <v>1822</v>
      </c>
      <c r="AP941" s="105">
        <v>8193756</v>
      </c>
      <c r="AQ941" s="110" t="s">
        <v>97</v>
      </c>
    </row>
    <row r="942" spans="34:43" ht="60" x14ac:dyDescent="0.25">
      <c r="AH942" s="71">
        <v>8189101</v>
      </c>
      <c r="AI942" s="70" t="s">
        <v>1823</v>
      </c>
      <c r="AP942" s="105">
        <v>8193757</v>
      </c>
      <c r="AQ942" s="110" t="s">
        <v>97</v>
      </c>
    </row>
    <row r="943" spans="34:43" ht="60" x14ac:dyDescent="0.25">
      <c r="AH943" s="71">
        <v>8189102</v>
      </c>
      <c r="AI943" s="70" t="s">
        <v>1824</v>
      </c>
      <c r="AP943" s="105">
        <v>8193758</v>
      </c>
      <c r="AQ943" s="110" t="s">
        <v>97</v>
      </c>
    </row>
    <row r="944" spans="34:43" ht="45" x14ac:dyDescent="0.25">
      <c r="AH944" s="71">
        <v>8189103</v>
      </c>
      <c r="AI944" s="70" t="s">
        <v>1825</v>
      </c>
      <c r="AP944" s="105">
        <v>6207371</v>
      </c>
      <c r="AQ944" s="110" t="s">
        <v>2074</v>
      </c>
    </row>
    <row r="945" spans="34:43" ht="60" x14ac:dyDescent="0.25">
      <c r="AH945" s="71">
        <v>8189104</v>
      </c>
      <c r="AI945" s="70" t="s">
        <v>1826</v>
      </c>
      <c r="AP945" s="105">
        <v>8114266</v>
      </c>
      <c r="AQ945" s="110" t="s">
        <v>2070</v>
      </c>
    </row>
    <row r="946" spans="34:43" ht="45" x14ac:dyDescent="0.25">
      <c r="AH946" s="71">
        <v>8189105</v>
      </c>
      <c r="AI946" s="70" t="s">
        <v>1827</v>
      </c>
      <c r="AP946" s="105">
        <v>6132489</v>
      </c>
      <c r="AQ946" s="110" t="s">
        <v>95</v>
      </c>
    </row>
    <row r="947" spans="34:43" ht="45" x14ac:dyDescent="0.25">
      <c r="AH947" s="71">
        <v>8189106</v>
      </c>
      <c r="AI947" s="70" t="s">
        <v>1828</v>
      </c>
      <c r="AP947" s="105">
        <v>8197636</v>
      </c>
      <c r="AQ947" s="110" t="s">
        <v>95</v>
      </c>
    </row>
    <row r="948" spans="34:43" ht="45" x14ac:dyDescent="0.25">
      <c r="AH948" s="71">
        <v>8189107</v>
      </c>
      <c r="AI948" s="70" t="s">
        <v>1829</v>
      </c>
      <c r="AP948" s="105">
        <v>6132491</v>
      </c>
      <c r="AQ948" s="110" t="s">
        <v>95</v>
      </c>
    </row>
    <row r="949" spans="34:43" ht="45" x14ac:dyDescent="0.25">
      <c r="AH949" s="71">
        <v>8189108</v>
      </c>
      <c r="AI949" s="70" t="s">
        <v>1830</v>
      </c>
      <c r="AP949" s="105">
        <v>6121252</v>
      </c>
      <c r="AQ949" s="110" t="s">
        <v>95</v>
      </c>
    </row>
    <row r="950" spans="34:43" ht="60" x14ac:dyDescent="0.25">
      <c r="AH950" s="71">
        <v>8189109</v>
      </c>
      <c r="AI950" s="70" t="s">
        <v>1831</v>
      </c>
      <c r="AP950" s="107">
        <v>8178634</v>
      </c>
      <c r="AQ950" s="110" t="s">
        <v>2070</v>
      </c>
    </row>
    <row r="951" spans="34:43" ht="60" x14ac:dyDescent="0.25">
      <c r="AH951" s="71">
        <v>8189110</v>
      </c>
      <c r="AI951" s="70" t="s">
        <v>1832</v>
      </c>
      <c r="AP951" s="107">
        <v>8169742</v>
      </c>
      <c r="AQ951" s="110" t="s">
        <v>2070</v>
      </c>
    </row>
    <row r="952" spans="34:43" ht="60" x14ac:dyDescent="0.25">
      <c r="AH952" s="71">
        <v>8189111</v>
      </c>
      <c r="AI952" s="70" t="s">
        <v>1833</v>
      </c>
      <c r="AP952" s="107">
        <v>6120447</v>
      </c>
      <c r="AQ952" s="110" t="s">
        <v>2070</v>
      </c>
    </row>
    <row r="953" spans="34:43" ht="60" x14ac:dyDescent="0.25">
      <c r="AH953" s="71">
        <v>8189112</v>
      </c>
      <c r="AI953" s="70" t="s">
        <v>1834</v>
      </c>
      <c r="AP953" s="107">
        <v>6120448</v>
      </c>
      <c r="AQ953" s="110" t="s">
        <v>2070</v>
      </c>
    </row>
    <row r="954" spans="34:43" ht="60" x14ac:dyDescent="0.25">
      <c r="AH954" s="71">
        <v>8189113</v>
      </c>
      <c r="AI954" s="70" t="s">
        <v>1835</v>
      </c>
      <c r="AP954" s="107">
        <v>8117908</v>
      </c>
      <c r="AQ954" s="110" t="s">
        <v>2070</v>
      </c>
    </row>
    <row r="955" spans="34:43" ht="225" x14ac:dyDescent="0.25">
      <c r="AH955" s="71">
        <v>8189114</v>
      </c>
      <c r="AI955" s="70" t="s">
        <v>1836</v>
      </c>
      <c r="AP955" s="107">
        <v>8121311</v>
      </c>
      <c r="AQ955" s="110" t="s">
        <v>2118</v>
      </c>
    </row>
    <row r="956" spans="34:43" ht="60" x14ac:dyDescent="0.25">
      <c r="AH956" s="71">
        <v>8193654</v>
      </c>
      <c r="AI956" s="70" t="s">
        <v>1837</v>
      </c>
      <c r="AP956" s="107">
        <v>8195149</v>
      </c>
      <c r="AQ956" s="110" t="s">
        <v>2070</v>
      </c>
    </row>
    <row r="957" spans="34:43" ht="45" x14ac:dyDescent="0.25">
      <c r="AH957" s="71">
        <v>8193656</v>
      </c>
      <c r="AI957" s="70" t="s">
        <v>1838</v>
      </c>
      <c r="AP957" s="107">
        <v>8176197</v>
      </c>
      <c r="AQ957" s="110" t="s">
        <v>95</v>
      </c>
    </row>
    <row r="958" spans="34:43" ht="45" x14ac:dyDescent="0.25">
      <c r="AH958" s="71">
        <v>8193657</v>
      </c>
      <c r="AI958" s="70" t="s">
        <v>1839</v>
      </c>
      <c r="AP958" s="107">
        <v>8169519</v>
      </c>
      <c r="AQ958" s="110" t="s">
        <v>95</v>
      </c>
    </row>
    <row r="959" spans="34:43" ht="45" x14ac:dyDescent="0.25">
      <c r="AH959" s="71">
        <v>8189275</v>
      </c>
      <c r="AI959" s="70" t="s">
        <v>1840</v>
      </c>
      <c r="AP959" s="107">
        <v>8169520</v>
      </c>
      <c r="AQ959" s="110" t="s">
        <v>95</v>
      </c>
    </row>
    <row r="960" spans="34:43" ht="45" x14ac:dyDescent="0.25">
      <c r="AH960" s="71">
        <v>8189244</v>
      </c>
      <c r="AI960" s="70" t="s">
        <v>1841</v>
      </c>
      <c r="AP960" s="107">
        <v>8169521</v>
      </c>
      <c r="AQ960" s="110" t="s">
        <v>95</v>
      </c>
    </row>
    <row r="961" spans="34:43" ht="60" x14ac:dyDescent="0.25">
      <c r="AH961" s="71">
        <v>8189247</v>
      </c>
      <c r="AI961" s="70" t="s">
        <v>1842</v>
      </c>
      <c r="AP961" s="108">
        <v>6125812</v>
      </c>
      <c r="AQ961" s="112" t="s">
        <v>97</v>
      </c>
    </row>
    <row r="962" spans="34:43" ht="135" x14ac:dyDescent="0.25">
      <c r="AH962" s="71">
        <v>8189248</v>
      </c>
      <c r="AI962" s="70" t="s">
        <v>1843</v>
      </c>
      <c r="AP962" s="108">
        <v>8194387</v>
      </c>
      <c r="AQ962" s="112" t="s">
        <v>2067</v>
      </c>
    </row>
    <row r="963" spans="34:43" ht="30" x14ac:dyDescent="0.25">
      <c r="AH963" s="71">
        <v>8189259</v>
      </c>
      <c r="AI963" s="70" t="s">
        <v>1844</v>
      </c>
      <c r="AP963" s="108">
        <v>8191861</v>
      </c>
      <c r="AQ963" s="112" t="s">
        <v>193</v>
      </c>
    </row>
    <row r="964" spans="34:43" ht="150" x14ac:dyDescent="0.25">
      <c r="AH964" s="69">
        <v>8190006</v>
      </c>
      <c r="AI964" s="70" t="s">
        <v>1845</v>
      </c>
      <c r="AP964" s="108">
        <v>6140975</v>
      </c>
      <c r="AQ964" s="112" t="s">
        <v>2079</v>
      </c>
    </row>
    <row r="965" spans="34:43" ht="30" x14ac:dyDescent="0.25">
      <c r="AH965" s="71">
        <v>8190246</v>
      </c>
      <c r="AI965" s="70" t="s">
        <v>1846</v>
      </c>
      <c r="AP965" s="108">
        <v>8172534</v>
      </c>
      <c r="AQ965" s="112" t="s">
        <v>196</v>
      </c>
    </row>
    <row r="966" spans="34:43" ht="30" x14ac:dyDescent="0.25">
      <c r="AH966" s="71">
        <v>8190247</v>
      </c>
      <c r="AI966" s="70" t="s">
        <v>1847</v>
      </c>
      <c r="AP966" s="108">
        <v>8198217</v>
      </c>
      <c r="AQ966" s="112" t="s">
        <v>100</v>
      </c>
    </row>
    <row r="967" spans="34:43" ht="60" x14ac:dyDescent="0.25">
      <c r="AH967" s="71">
        <v>8190248</v>
      </c>
      <c r="AI967" s="70" t="s">
        <v>1848</v>
      </c>
      <c r="AP967" s="108">
        <v>6187006</v>
      </c>
      <c r="AQ967" s="112" t="s">
        <v>192</v>
      </c>
    </row>
    <row r="968" spans="34:43" ht="45" x14ac:dyDescent="0.25">
      <c r="AH968" s="71">
        <v>8190249</v>
      </c>
      <c r="AI968" s="70" t="s">
        <v>1849</v>
      </c>
      <c r="AP968" s="108">
        <v>8169298</v>
      </c>
      <c r="AQ968" s="112" t="s">
        <v>2074</v>
      </c>
    </row>
    <row r="969" spans="34:43" ht="45" x14ac:dyDescent="0.25">
      <c r="AH969" s="71">
        <v>8190282</v>
      </c>
      <c r="AI969" s="70" t="s">
        <v>1850</v>
      </c>
      <c r="AP969" s="108">
        <v>8117851</v>
      </c>
      <c r="AQ969" s="112" t="s">
        <v>96</v>
      </c>
    </row>
    <row r="970" spans="34:43" ht="30" x14ac:dyDescent="0.25">
      <c r="AH970" s="71">
        <v>8190290</v>
      </c>
      <c r="AI970" s="70" t="s">
        <v>1851</v>
      </c>
      <c r="AP970" s="108">
        <v>8190346</v>
      </c>
      <c r="AQ970" s="112" t="s">
        <v>100</v>
      </c>
    </row>
    <row r="971" spans="34:43" ht="30" x14ac:dyDescent="0.25">
      <c r="AH971" s="71">
        <v>8190291</v>
      </c>
      <c r="AI971" s="70" t="s">
        <v>1852</v>
      </c>
      <c r="AP971" s="108">
        <v>8190347</v>
      </c>
      <c r="AQ971" s="112" t="s">
        <v>100</v>
      </c>
    </row>
    <row r="972" spans="34:43" ht="30" x14ac:dyDescent="0.25">
      <c r="AH972" s="71">
        <v>8190293</v>
      </c>
      <c r="AI972" s="70" t="s">
        <v>1853</v>
      </c>
      <c r="AP972" s="108">
        <v>8191805</v>
      </c>
      <c r="AQ972" s="112" t="s">
        <v>196</v>
      </c>
    </row>
    <row r="973" spans="34:43" ht="45" x14ac:dyDescent="0.25">
      <c r="AH973" s="71">
        <v>8190294</v>
      </c>
      <c r="AI973" s="70" t="s">
        <v>1854</v>
      </c>
      <c r="AP973" s="108">
        <v>8101108</v>
      </c>
      <c r="AQ973" s="112" t="s">
        <v>96</v>
      </c>
    </row>
    <row r="974" spans="34:43" ht="45" x14ac:dyDescent="0.25">
      <c r="AH974" s="71">
        <v>8190303</v>
      </c>
      <c r="AI974" s="70" t="s">
        <v>1855</v>
      </c>
      <c r="AP974" s="108">
        <v>8101109</v>
      </c>
      <c r="AQ974" s="112" t="s">
        <v>96</v>
      </c>
    </row>
    <row r="975" spans="34:43" ht="45" x14ac:dyDescent="0.25">
      <c r="AH975" s="71">
        <v>8190304</v>
      </c>
      <c r="AI975" s="70" t="s">
        <v>1856</v>
      </c>
      <c r="AP975" s="108">
        <v>8101139</v>
      </c>
      <c r="AQ975" s="112" t="s">
        <v>96</v>
      </c>
    </row>
    <row r="976" spans="34:43" ht="45" x14ac:dyDescent="0.25">
      <c r="AH976" s="71">
        <v>8190313</v>
      </c>
      <c r="AI976" s="70" t="s">
        <v>1857</v>
      </c>
      <c r="AP976" s="108">
        <v>8191909</v>
      </c>
      <c r="AQ976" s="112" t="s">
        <v>96</v>
      </c>
    </row>
    <row r="977" spans="34:35" ht="22.5" x14ac:dyDescent="0.25">
      <c r="AH977" s="71">
        <v>8190314</v>
      </c>
      <c r="AI977" s="70" t="s">
        <v>1858</v>
      </c>
    </row>
    <row r="978" spans="34:35" ht="22.5" x14ac:dyDescent="0.25">
      <c r="AH978" s="71">
        <v>8190318</v>
      </c>
      <c r="AI978" s="70" t="s">
        <v>1859</v>
      </c>
    </row>
    <row r="979" spans="34:35" ht="33.75" x14ac:dyDescent="0.25">
      <c r="AH979" s="71">
        <v>8190352</v>
      </c>
      <c r="AI979" s="70" t="s">
        <v>1860</v>
      </c>
    </row>
    <row r="980" spans="34:35" ht="22.5" x14ac:dyDescent="0.25">
      <c r="AH980" s="71">
        <v>8190353</v>
      </c>
      <c r="AI980" s="70" t="s">
        <v>1861</v>
      </c>
    </row>
    <row r="981" spans="34:35" ht="22.5" x14ac:dyDescent="0.25">
      <c r="AH981" s="71">
        <v>8193799</v>
      </c>
      <c r="AI981" s="70" t="s">
        <v>1862</v>
      </c>
    </row>
    <row r="982" spans="34:35" ht="22.5" x14ac:dyDescent="0.25">
      <c r="AH982" s="71">
        <v>8193805</v>
      </c>
      <c r="AI982" s="70" t="s">
        <v>1863</v>
      </c>
    </row>
    <row r="983" spans="34:35" ht="45" x14ac:dyDescent="0.25">
      <c r="AH983" s="71">
        <v>8190614</v>
      </c>
      <c r="AI983" s="70" t="s">
        <v>1864</v>
      </c>
    </row>
    <row r="984" spans="34:35" ht="33.75" x14ac:dyDescent="0.25">
      <c r="AH984" s="71">
        <v>8191236</v>
      </c>
      <c r="AI984" s="70" t="s">
        <v>1865</v>
      </c>
    </row>
    <row r="985" spans="34:35" ht="45" x14ac:dyDescent="0.25">
      <c r="AH985" s="71">
        <v>8191463</v>
      </c>
      <c r="AI985" s="70" t="s">
        <v>1866</v>
      </c>
    </row>
    <row r="986" spans="34:35" ht="33.75" x14ac:dyDescent="0.25">
      <c r="AH986" s="71">
        <v>8191490</v>
      </c>
      <c r="AI986" s="70" t="s">
        <v>1867</v>
      </c>
    </row>
    <row r="987" spans="34:35" ht="22.5" x14ac:dyDescent="0.25">
      <c r="AH987" s="71">
        <v>8191492</v>
      </c>
      <c r="AI987" s="70" t="s">
        <v>1868</v>
      </c>
    </row>
    <row r="988" spans="34:35" ht="33.75" x14ac:dyDescent="0.25">
      <c r="AH988" s="71">
        <v>8191496</v>
      </c>
      <c r="AI988" s="70" t="s">
        <v>1869</v>
      </c>
    </row>
    <row r="989" spans="34:35" ht="33.75" x14ac:dyDescent="0.25">
      <c r="AH989" s="71">
        <v>8191498</v>
      </c>
      <c r="AI989" s="70" t="s">
        <v>1870</v>
      </c>
    </row>
    <row r="990" spans="34:35" ht="22.5" x14ac:dyDescent="0.25">
      <c r="AH990" s="71">
        <v>8191499</v>
      </c>
      <c r="AI990" s="70" t="s">
        <v>1871</v>
      </c>
    </row>
    <row r="991" spans="34:35" ht="22.5" x14ac:dyDescent="0.25">
      <c r="AH991" s="71">
        <v>8191500</v>
      </c>
      <c r="AI991" s="70" t="s">
        <v>1872</v>
      </c>
    </row>
    <row r="992" spans="34:35" ht="22.5" x14ac:dyDescent="0.25">
      <c r="AH992" s="71">
        <v>8191505</v>
      </c>
      <c r="AI992" s="70" t="s">
        <v>1873</v>
      </c>
    </row>
    <row r="993" spans="34:35" ht="22.5" x14ac:dyDescent="0.25">
      <c r="AH993" s="71">
        <v>8191506</v>
      </c>
      <c r="AI993" s="70" t="s">
        <v>1874</v>
      </c>
    </row>
    <row r="994" spans="34:35" ht="33.75" x14ac:dyDescent="0.25">
      <c r="AH994" s="71">
        <v>8191508</v>
      </c>
      <c r="AI994" s="70" t="s">
        <v>1875</v>
      </c>
    </row>
    <row r="995" spans="34:35" ht="22.5" x14ac:dyDescent="0.25">
      <c r="AH995" s="71">
        <v>8191509</v>
      </c>
      <c r="AI995" s="70" t="s">
        <v>1876</v>
      </c>
    </row>
    <row r="996" spans="34:35" ht="22.5" x14ac:dyDescent="0.25">
      <c r="AH996" s="71">
        <v>8191518</v>
      </c>
      <c r="AI996" s="70" t="s">
        <v>1296</v>
      </c>
    </row>
    <row r="997" spans="34:35" ht="33.75" x14ac:dyDescent="0.25">
      <c r="AH997" s="71">
        <v>8191519</v>
      </c>
      <c r="AI997" s="70" t="s">
        <v>1877</v>
      </c>
    </row>
    <row r="998" spans="34:35" ht="22.5" x14ac:dyDescent="0.25">
      <c r="AH998" s="71">
        <v>8191792</v>
      </c>
      <c r="AI998" s="70" t="s">
        <v>1878</v>
      </c>
    </row>
    <row r="999" spans="34:35" ht="33.75" x14ac:dyDescent="0.25">
      <c r="AH999" s="71">
        <v>8193554</v>
      </c>
      <c r="AI999" s="70" t="s">
        <v>1879</v>
      </c>
    </row>
    <row r="1000" spans="34:35" ht="22.5" x14ac:dyDescent="0.25">
      <c r="AH1000" s="71">
        <v>8193565</v>
      </c>
      <c r="AI1000" s="70" t="s">
        <v>1297</v>
      </c>
    </row>
    <row r="1001" spans="34:35" ht="33.75" x14ac:dyDescent="0.25">
      <c r="AH1001" s="71">
        <v>8193576</v>
      </c>
      <c r="AI1001" s="70" t="s">
        <v>1880</v>
      </c>
    </row>
    <row r="1002" spans="34:35" ht="33.75" x14ac:dyDescent="0.25">
      <c r="AH1002" s="71">
        <v>8193694</v>
      </c>
      <c r="AI1002" s="70" t="s">
        <v>1881</v>
      </c>
    </row>
    <row r="1003" spans="34:35" ht="33.75" x14ac:dyDescent="0.25">
      <c r="AH1003" s="71">
        <v>8193696</v>
      </c>
      <c r="AI1003" s="70" t="s">
        <v>1882</v>
      </c>
    </row>
    <row r="1004" spans="34:35" ht="22.5" x14ac:dyDescent="0.25">
      <c r="AH1004" s="71">
        <v>8178561</v>
      </c>
      <c r="AI1004" s="70" t="s">
        <v>1883</v>
      </c>
    </row>
    <row r="1005" spans="34:35" ht="33.75" x14ac:dyDescent="0.25">
      <c r="AH1005" s="71">
        <v>8178563</v>
      </c>
      <c r="AI1005" s="70" t="s">
        <v>1884</v>
      </c>
    </row>
    <row r="1006" spans="34:35" ht="22.5" x14ac:dyDescent="0.25">
      <c r="AH1006" s="71">
        <v>8189078</v>
      </c>
      <c r="AI1006" s="70" t="s">
        <v>1885</v>
      </c>
    </row>
    <row r="1007" spans="34:35" ht="22.5" x14ac:dyDescent="0.25">
      <c r="AH1007" s="71">
        <v>8193802</v>
      </c>
      <c r="AI1007" s="70" t="s">
        <v>1886</v>
      </c>
    </row>
    <row r="1008" spans="34:35" ht="56.25" x14ac:dyDescent="0.25">
      <c r="AH1008" s="71">
        <v>8193820</v>
      </c>
      <c r="AI1008" s="70" t="s">
        <v>1887</v>
      </c>
    </row>
    <row r="1009" spans="34:35" ht="33.75" x14ac:dyDescent="0.25">
      <c r="AH1009" s="71">
        <v>8193830</v>
      </c>
      <c r="AI1009" s="70" t="s">
        <v>1888</v>
      </c>
    </row>
    <row r="1010" spans="34:35" ht="33.75" x14ac:dyDescent="0.25">
      <c r="AH1010" s="71">
        <v>8193831</v>
      </c>
      <c r="AI1010" s="70" t="s">
        <v>1889</v>
      </c>
    </row>
    <row r="1011" spans="34:35" ht="22.5" x14ac:dyDescent="0.25">
      <c r="AH1011" s="71">
        <v>8195094</v>
      </c>
      <c r="AI1011" s="70" t="s">
        <v>1890</v>
      </c>
    </row>
    <row r="1012" spans="34:35" ht="33.75" x14ac:dyDescent="0.25">
      <c r="AH1012" s="71">
        <v>8195101</v>
      </c>
      <c r="AI1012" s="70" t="s">
        <v>1891</v>
      </c>
    </row>
    <row r="1013" spans="34:35" ht="45" x14ac:dyDescent="0.25">
      <c r="AH1013" s="71">
        <v>8195120</v>
      </c>
      <c r="AI1013" s="70" t="s">
        <v>1892</v>
      </c>
    </row>
    <row r="1014" spans="34:35" x14ac:dyDescent="0.25">
      <c r="AH1014" s="71">
        <v>8197517</v>
      </c>
      <c r="AI1014" s="70" t="s">
        <v>1893</v>
      </c>
    </row>
    <row r="1015" spans="34:35" x14ac:dyDescent="0.25">
      <c r="AH1015" s="71">
        <v>8197494</v>
      </c>
      <c r="AI1015" s="70" t="s">
        <v>1894</v>
      </c>
    </row>
    <row r="1016" spans="34:35" x14ac:dyDescent="0.25">
      <c r="AH1016" s="71">
        <v>8197518</v>
      </c>
      <c r="AI1016" s="70" t="s">
        <v>1895</v>
      </c>
    </row>
    <row r="1017" spans="34:35" x14ac:dyDescent="0.25">
      <c r="AH1017" s="71">
        <v>8197516</v>
      </c>
      <c r="AI1017" s="70" t="s">
        <v>1896</v>
      </c>
    </row>
    <row r="1018" spans="34:35" ht="33.75" x14ac:dyDescent="0.25">
      <c r="AH1018" s="71">
        <v>8195098</v>
      </c>
      <c r="AI1018" s="70" t="s">
        <v>1897</v>
      </c>
    </row>
    <row r="1019" spans="34:35" ht="22.5" x14ac:dyDescent="0.25">
      <c r="AH1019" s="71">
        <v>8197666</v>
      </c>
      <c r="AI1019" s="70" t="s">
        <v>1898</v>
      </c>
    </row>
    <row r="1020" spans="34:35" ht="22.5" x14ac:dyDescent="0.25">
      <c r="AH1020" s="71">
        <v>8197632</v>
      </c>
      <c r="AI1020" s="70" t="s">
        <v>1899</v>
      </c>
    </row>
    <row r="1021" spans="34:35" ht="22.5" x14ac:dyDescent="0.25">
      <c r="AH1021" s="71">
        <v>8197647</v>
      </c>
      <c r="AI1021" s="70" t="s">
        <v>1900</v>
      </c>
    </row>
    <row r="1022" spans="34:35" ht="22.5" x14ac:dyDescent="0.25">
      <c r="AH1022" s="71">
        <v>8197633</v>
      </c>
      <c r="AI1022" s="70" t="s">
        <v>1901</v>
      </c>
    </row>
    <row r="1023" spans="34:35" ht="45" x14ac:dyDescent="0.25">
      <c r="AH1023" s="71">
        <v>8197624</v>
      </c>
      <c r="AI1023" s="70" t="s">
        <v>1902</v>
      </c>
    </row>
    <row r="1024" spans="34:35" ht="33.75" x14ac:dyDescent="0.25">
      <c r="AH1024" s="71">
        <v>8197614</v>
      </c>
      <c r="AI1024" s="70" t="s">
        <v>1903</v>
      </c>
    </row>
    <row r="1025" spans="34:35" ht="33.75" x14ac:dyDescent="0.25">
      <c r="AH1025" s="71">
        <v>8197599</v>
      </c>
      <c r="AI1025" s="70" t="s">
        <v>1904</v>
      </c>
    </row>
    <row r="1026" spans="34:35" ht="33.75" x14ac:dyDescent="0.25">
      <c r="AH1026" s="71">
        <v>8197623</v>
      </c>
      <c r="AI1026" s="70" t="s">
        <v>1905</v>
      </c>
    </row>
    <row r="1027" spans="34:35" ht="33.75" x14ac:dyDescent="0.25">
      <c r="AH1027" s="71">
        <v>8197625</v>
      </c>
      <c r="AI1027" s="70" t="s">
        <v>1906</v>
      </c>
    </row>
    <row r="1028" spans="34:35" ht="33.75" x14ac:dyDescent="0.25">
      <c r="AH1028" s="71">
        <v>8197613</v>
      </c>
      <c r="AI1028" s="70" t="s">
        <v>1907</v>
      </c>
    </row>
    <row r="1029" spans="34:35" ht="33.75" x14ac:dyDescent="0.25">
      <c r="AH1029" s="71">
        <v>8197602</v>
      </c>
      <c r="AI1029" s="70" t="s">
        <v>1908</v>
      </c>
    </row>
    <row r="1030" spans="34:35" ht="22.5" x14ac:dyDescent="0.25">
      <c r="AH1030" s="71">
        <v>8197620</v>
      </c>
      <c r="AI1030" s="70" t="s">
        <v>1909</v>
      </c>
    </row>
    <row r="1031" spans="34:35" ht="22.5" x14ac:dyDescent="0.25">
      <c r="AH1031" s="71">
        <v>8197612</v>
      </c>
      <c r="AI1031" s="70" t="s">
        <v>1910</v>
      </c>
    </row>
    <row r="1032" spans="34:35" ht="22.5" x14ac:dyDescent="0.25">
      <c r="AH1032" s="71">
        <v>8197621</v>
      </c>
      <c r="AI1032" s="70" t="s">
        <v>1911</v>
      </c>
    </row>
    <row r="1033" spans="34:35" x14ac:dyDescent="0.25">
      <c r="AH1033" s="71">
        <v>8198165</v>
      </c>
      <c r="AI1033" s="70" t="s">
        <v>1301</v>
      </c>
    </row>
    <row r="1034" spans="34:35" ht="22.5" x14ac:dyDescent="0.25">
      <c r="AH1034" s="71">
        <v>8161120</v>
      </c>
      <c r="AI1034" s="70" t="s">
        <v>1912</v>
      </c>
    </row>
    <row r="1035" spans="34:35" ht="22.5" x14ac:dyDescent="0.25">
      <c r="AH1035" s="71">
        <v>8161121</v>
      </c>
      <c r="AI1035" s="70" t="s">
        <v>1913</v>
      </c>
    </row>
    <row r="1036" spans="34:35" ht="22.5" x14ac:dyDescent="0.25">
      <c r="AH1036" s="71">
        <v>8161122</v>
      </c>
      <c r="AI1036" s="70" t="s">
        <v>1914</v>
      </c>
    </row>
    <row r="1037" spans="34:35" ht="22.5" x14ac:dyDescent="0.25">
      <c r="AH1037" s="71">
        <v>8161123</v>
      </c>
      <c r="AI1037" s="70" t="s">
        <v>1915</v>
      </c>
    </row>
    <row r="1038" spans="34:35" ht="22.5" x14ac:dyDescent="0.25">
      <c r="AH1038" s="71">
        <v>8161124</v>
      </c>
      <c r="AI1038" s="70" t="s">
        <v>1916</v>
      </c>
    </row>
    <row r="1039" spans="34:35" ht="22.5" x14ac:dyDescent="0.25">
      <c r="AH1039" s="71">
        <v>8161487</v>
      </c>
      <c r="AI1039" s="70" t="s">
        <v>1917</v>
      </c>
    </row>
    <row r="1040" spans="34:35" ht="22.5" x14ac:dyDescent="0.25">
      <c r="AH1040" s="71">
        <v>8161488</v>
      </c>
      <c r="AI1040" s="70" t="s">
        <v>1918</v>
      </c>
    </row>
    <row r="1041" spans="34:35" ht="33.75" x14ac:dyDescent="0.25">
      <c r="AH1041" s="71">
        <v>8169746</v>
      </c>
      <c r="AI1041" s="70" t="s">
        <v>1919</v>
      </c>
    </row>
    <row r="1042" spans="34:35" ht="33.75" x14ac:dyDescent="0.25">
      <c r="AH1042" s="71">
        <v>8173179</v>
      </c>
      <c r="AI1042" s="70" t="s">
        <v>1920</v>
      </c>
    </row>
    <row r="1043" spans="34:35" ht="33.75" x14ac:dyDescent="0.25">
      <c r="AH1043" s="71">
        <v>8173181</v>
      </c>
      <c r="AI1043" s="70" t="s">
        <v>1921</v>
      </c>
    </row>
    <row r="1044" spans="34:35" ht="33.75" x14ac:dyDescent="0.25">
      <c r="AH1044" s="71">
        <v>8180944</v>
      </c>
      <c r="AI1044" s="70" t="s">
        <v>1922</v>
      </c>
    </row>
    <row r="1045" spans="34:35" x14ac:dyDescent="0.25">
      <c r="AH1045" s="71">
        <v>8193797</v>
      </c>
      <c r="AI1045" s="70" t="s">
        <v>1923</v>
      </c>
    </row>
    <row r="1046" spans="34:35" ht="22.5" x14ac:dyDescent="0.25">
      <c r="AH1046" s="71">
        <v>8191517</v>
      </c>
      <c r="AI1046" s="70" t="s">
        <v>1924</v>
      </c>
    </row>
    <row r="1047" spans="34:35" ht="45" x14ac:dyDescent="0.25">
      <c r="AH1047" s="71">
        <v>8175485</v>
      </c>
      <c r="AI1047" s="70" t="s">
        <v>1925</v>
      </c>
    </row>
    <row r="1048" spans="34:35" x14ac:dyDescent="0.25">
      <c r="AH1048" s="71">
        <v>8174742</v>
      </c>
      <c r="AI1048" s="70" t="s">
        <v>1926</v>
      </c>
    </row>
    <row r="1049" spans="34:35" ht="22.5" x14ac:dyDescent="0.25">
      <c r="AH1049" s="71">
        <v>8189276</v>
      </c>
      <c r="AI1049" s="70" t="s">
        <v>1927</v>
      </c>
    </row>
    <row r="1050" spans="34:35" ht="22.5" x14ac:dyDescent="0.25">
      <c r="AH1050" s="71">
        <v>8190312</v>
      </c>
      <c r="AI1050" s="70" t="s">
        <v>1928</v>
      </c>
    </row>
    <row r="1051" spans="34:35" ht="33.75" x14ac:dyDescent="0.25">
      <c r="AH1051" s="71">
        <v>8193814</v>
      </c>
      <c r="AI1051" s="70" t="s">
        <v>1929</v>
      </c>
    </row>
    <row r="1052" spans="34:35" ht="33.75" x14ac:dyDescent="0.25">
      <c r="AH1052" s="71">
        <v>8198233</v>
      </c>
      <c r="AI1052" s="70" t="s">
        <v>1930</v>
      </c>
    </row>
    <row r="1053" spans="34:35" ht="33.75" x14ac:dyDescent="0.25">
      <c r="AH1053" s="71">
        <v>8198234</v>
      </c>
      <c r="AI1053" s="70" t="s">
        <v>1931</v>
      </c>
    </row>
    <row r="1054" spans="34:35" ht="33.75" x14ac:dyDescent="0.25">
      <c r="AH1054" s="71">
        <v>8198236</v>
      </c>
      <c r="AI1054" s="70" t="s">
        <v>1932</v>
      </c>
    </row>
    <row r="1055" spans="34:35" ht="33.75" x14ac:dyDescent="0.25">
      <c r="AH1055" s="71">
        <v>8198231</v>
      </c>
      <c r="AI1055" s="70" t="s">
        <v>1933</v>
      </c>
    </row>
    <row r="1056" spans="34:35" ht="33.75" x14ac:dyDescent="0.25">
      <c r="AH1056" s="71">
        <v>8198223</v>
      </c>
      <c r="AI1056" s="70" t="s">
        <v>1934</v>
      </c>
    </row>
    <row r="1057" spans="34:35" ht="33.75" x14ac:dyDescent="0.25">
      <c r="AH1057" s="71">
        <v>8198225</v>
      </c>
      <c r="AI1057" s="70" t="s">
        <v>1935</v>
      </c>
    </row>
    <row r="1058" spans="34:35" x14ac:dyDescent="0.25">
      <c r="AH1058" s="71">
        <v>8198215</v>
      </c>
      <c r="AI1058" s="70" t="s">
        <v>1936</v>
      </c>
    </row>
    <row r="1059" spans="34:35" x14ac:dyDescent="0.25">
      <c r="AH1059" s="71">
        <v>8198221</v>
      </c>
      <c r="AI1059" s="70" t="s">
        <v>1937</v>
      </c>
    </row>
    <row r="1060" spans="34:35" x14ac:dyDescent="0.25">
      <c r="AH1060" s="71">
        <v>8198220</v>
      </c>
      <c r="AI1060" s="70" t="s">
        <v>1938</v>
      </c>
    </row>
    <row r="1061" spans="34:35" ht="22.5" x14ac:dyDescent="0.25">
      <c r="AH1061" s="71">
        <v>8199117</v>
      </c>
      <c r="AI1061" s="70" t="s">
        <v>1939</v>
      </c>
    </row>
    <row r="1062" spans="34:35" ht="22.5" x14ac:dyDescent="0.25">
      <c r="AH1062" s="71">
        <v>8199118</v>
      </c>
      <c r="AI1062" s="70" t="s">
        <v>1940</v>
      </c>
    </row>
    <row r="1063" spans="34:35" ht="22.5" x14ac:dyDescent="0.25">
      <c r="AH1063" s="71">
        <v>8199116</v>
      </c>
      <c r="AI1063" s="70" t="s">
        <v>1941</v>
      </c>
    </row>
    <row r="1064" spans="34:35" ht="22.5" x14ac:dyDescent="0.25">
      <c r="AH1064" s="71">
        <v>8199370</v>
      </c>
      <c r="AI1064" s="70" t="s">
        <v>1942</v>
      </c>
    </row>
    <row r="1065" spans="34:35" ht="22.5" x14ac:dyDescent="0.25">
      <c r="AH1065" s="71">
        <v>8198030</v>
      </c>
      <c r="AI1065" s="70" t="s">
        <v>1943</v>
      </c>
    </row>
    <row r="1066" spans="34:35" x14ac:dyDescent="0.25">
      <c r="AH1066" s="71">
        <v>8198107</v>
      </c>
      <c r="AI1066" s="70" t="s">
        <v>1944</v>
      </c>
    </row>
    <row r="1067" spans="34:35" x14ac:dyDescent="0.25">
      <c r="AH1067" s="71">
        <v>8198170</v>
      </c>
      <c r="AI1067" s="70" t="s">
        <v>1298</v>
      </c>
    </row>
    <row r="1068" spans="34:35" x14ac:dyDescent="0.25">
      <c r="AH1068" s="71">
        <v>8198171</v>
      </c>
      <c r="AI1068" s="70" t="s">
        <v>1299</v>
      </c>
    </row>
    <row r="1069" spans="34:35" ht="22.5" x14ac:dyDescent="0.25">
      <c r="AH1069" s="71">
        <v>8198179</v>
      </c>
      <c r="AI1069" s="70" t="s">
        <v>1945</v>
      </c>
    </row>
    <row r="1070" spans="34:35" x14ac:dyDescent="0.25">
      <c r="AH1070" s="71">
        <v>8198180</v>
      </c>
      <c r="AI1070" s="70" t="s">
        <v>1946</v>
      </c>
    </row>
    <row r="1071" spans="34:35" x14ac:dyDescent="0.25">
      <c r="AH1071" s="71">
        <v>8198186</v>
      </c>
      <c r="AI1071" s="70" t="s">
        <v>1947</v>
      </c>
    </row>
    <row r="1072" spans="34:35" x14ac:dyDescent="0.25">
      <c r="AH1072" s="71">
        <v>8198187</v>
      </c>
      <c r="AI1072" s="70" t="s">
        <v>1308</v>
      </c>
    </row>
    <row r="1073" spans="34:35" x14ac:dyDescent="0.25">
      <c r="AH1073" s="71">
        <v>8198188</v>
      </c>
      <c r="AI1073" s="70" t="s">
        <v>1948</v>
      </c>
    </row>
    <row r="1074" spans="34:35" ht="22.5" x14ac:dyDescent="0.25">
      <c r="AH1074" s="71">
        <v>8198189</v>
      </c>
      <c r="AI1074" s="70" t="s">
        <v>1949</v>
      </c>
    </row>
    <row r="1075" spans="34:35" x14ac:dyDescent="0.25">
      <c r="AH1075" s="71">
        <v>8198190</v>
      </c>
      <c r="AI1075" s="70" t="s">
        <v>1950</v>
      </c>
    </row>
    <row r="1076" spans="34:35" x14ac:dyDescent="0.25">
      <c r="AH1076" s="71">
        <v>8198191</v>
      </c>
      <c r="AI1076" s="70" t="s">
        <v>1309</v>
      </c>
    </row>
    <row r="1077" spans="34:35" x14ac:dyDescent="0.25">
      <c r="AH1077" s="71">
        <v>8198192</v>
      </c>
      <c r="AI1077" s="70" t="s">
        <v>1951</v>
      </c>
    </row>
    <row r="1078" spans="34:35" x14ac:dyDescent="0.25">
      <c r="AH1078" s="71">
        <v>8198193</v>
      </c>
      <c r="AI1078" s="70" t="s">
        <v>1952</v>
      </c>
    </row>
    <row r="1079" spans="34:35" ht="22.5" x14ac:dyDescent="0.25">
      <c r="AH1079" s="71">
        <v>8198194</v>
      </c>
      <c r="AI1079" s="70" t="s">
        <v>1953</v>
      </c>
    </row>
    <row r="1080" spans="34:35" ht="22.5" x14ac:dyDescent="0.25">
      <c r="AH1080" s="71">
        <v>8199465</v>
      </c>
      <c r="AI1080" s="70" t="s">
        <v>1954</v>
      </c>
    </row>
    <row r="1081" spans="34:35" x14ac:dyDescent="0.25">
      <c r="AH1081" s="71" t="s">
        <v>1679</v>
      </c>
      <c r="AI1081" s="70" t="s">
        <v>1955</v>
      </c>
    </row>
    <row r="1082" spans="34:35" x14ac:dyDescent="0.25">
      <c r="AH1082" s="71" t="s">
        <v>1680</v>
      </c>
      <c r="AI1082" s="70" t="s">
        <v>1956</v>
      </c>
    </row>
    <row r="1083" spans="34:35" x14ac:dyDescent="0.25">
      <c r="AH1083" s="71" t="s">
        <v>1681</v>
      </c>
      <c r="AI1083" s="70" t="s">
        <v>1957</v>
      </c>
    </row>
    <row r="1084" spans="34:35" x14ac:dyDescent="0.25">
      <c r="AH1084" s="71" t="s">
        <v>1682</v>
      </c>
      <c r="AI1084" s="70" t="s">
        <v>1958</v>
      </c>
    </row>
    <row r="1085" spans="34:35" ht="33.75" x14ac:dyDescent="0.25">
      <c r="AH1085" s="71" t="s">
        <v>1683</v>
      </c>
      <c r="AI1085" s="70" t="s">
        <v>1959</v>
      </c>
    </row>
    <row r="1086" spans="34:35" ht="33.75" x14ac:dyDescent="0.25">
      <c r="AH1086" s="69" t="s">
        <v>1684</v>
      </c>
      <c r="AI1086" s="70" t="s">
        <v>1960</v>
      </c>
    </row>
    <row r="1087" spans="34:35" x14ac:dyDescent="0.25">
      <c r="AH1087" s="71" t="s">
        <v>1685</v>
      </c>
      <c r="AI1087" s="70" t="s">
        <v>1961</v>
      </c>
    </row>
    <row r="1088" spans="34:35" ht="22.5" x14ac:dyDescent="0.25">
      <c r="AH1088" s="71" t="s">
        <v>1686</v>
      </c>
      <c r="AI1088" s="70" t="s">
        <v>1962</v>
      </c>
    </row>
    <row r="1089" spans="34:35" x14ac:dyDescent="0.25">
      <c r="AH1089" s="71" t="s">
        <v>1687</v>
      </c>
      <c r="AI1089" s="70" t="s">
        <v>1963</v>
      </c>
    </row>
    <row r="1090" spans="34:35" x14ac:dyDescent="0.25">
      <c r="AH1090" s="71" t="s">
        <v>1688</v>
      </c>
      <c r="AI1090" s="70" t="s">
        <v>1964</v>
      </c>
    </row>
    <row r="1091" spans="34:35" ht="22.5" x14ac:dyDescent="0.25">
      <c r="AH1091" s="71" t="s">
        <v>1689</v>
      </c>
      <c r="AI1091" s="70" t="s">
        <v>1965</v>
      </c>
    </row>
    <row r="1092" spans="34:35" x14ac:dyDescent="0.25">
      <c r="AH1092" s="71" t="s">
        <v>1690</v>
      </c>
      <c r="AI1092" s="70" t="s">
        <v>1966</v>
      </c>
    </row>
    <row r="1093" spans="34:35" ht="22.5" x14ac:dyDescent="0.25">
      <c r="AH1093" s="71" t="s">
        <v>1691</v>
      </c>
      <c r="AI1093" s="70" t="s">
        <v>1967</v>
      </c>
    </row>
    <row r="1094" spans="34:35" ht="22.5" x14ac:dyDescent="0.25">
      <c r="AH1094" s="71" t="s">
        <v>1692</v>
      </c>
      <c r="AI1094" s="70" t="s">
        <v>1968</v>
      </c>
    </row>
    <row r="1095" spans="34:35" ht="22.5" x14ac:dyDescent="0.25">
      <c r="AH1095" s="71" t="s">
        <v>1693</v>
      </c>
      <c r="AI1095" s="70" t="s">
        <v>1969</v>
      </c>
    </row>
    <row r="1096" spans="34:35" ht="22.5" x14ac:dyDescent="0.25">
      <c r="AH1096" s="71" t="s">
        <v>1694</v>
      </c>
      <c r="AI1096" s="70" t="s">
        <v>1970</v>
      </c>
    </row>
    <row r="1097" spans="34:35" x14ac:dyDescent="0.25">
      <c r="AH1097" s="71" t="s">
        <v>1695</v>
      </c>
      <c r="AI1097" s="70" t="s">
        <v>1971</v>
      </c>
    </row>
    <row r="1098" spans="34:35" ht="22.5" x14ac:dyDescent="0.25">
      <c r="AH1098" s="71" t="s">
        <v>1696</v>
      </c>
      <c r="AI1098" s="70" t="s">
        <v>1972</v>
      </c>
    </row>
    <row r="1099" spans="34:35" ht="22.5" x14ac:dyDescent="0.25">
      <c r="AH1099" s="71" t="s">
        <v>1697</v>
      </c>
      <c r="AI1099" s="70" t="s">
        <v>1973</v>
      </c>
    </row>
    <row r="1100" spans="34:35" ht="22.5" x14ac:dyDescent="0.25">
      <c r="AH1100" s="71" t="s">
        <v>1698</v>
      </c>
      <c r="AI1100" s="70" t="s">
        <v>1974</v>
      </c>
    </row>
    <row r="1101" spans="34:35" ht="33.75" x14ac:dyDescent="0.25">
      <c r="AH1101" s="71">
        <v>8198147</v>
      </c>
      <c r="AI1101" s="70" t="s">
        <v>1975</v>
      </c>
    </row>
    <row r="1102" spans="34:35" ht="33.75" x14ac:dyDescent="0.25">
      <c r="AH1102" s="71">
        <v>8198150</v>
      </c>
      <c r="AI1102" s="70" t="s">
        <v>1976</v>
      </c>
    </row>
    <row r="1103" spans="34:35" ht="33.75" x14ac:dyDescent="0.25">
      <c r="AH1103" s="71">
        <v>8198148</v>
      </c>
      <c r="AI1103" s="70" t="s">
        <v>1977</v>
      </c>
    </row>
    <row r="1104" spans="34:35" ht="22.5" x14ac:dyDescent="0.25">
      <c r="AH1104" s="71">
        <v>8195091</v>
      </c>
      <c r="AI1104" s="70" t="s">
        <v>1978</v>
      </c>
    </row>
    <row r="1105" spans="34:35" ht="22.5" x14ac:dyDescent="0.25">
      <c r="AH1105" s="71">
        <v>8195092</v>
      </c>
      <c r="AI1105" s="70" t="s">
        <v>1979</v>
      </c>
    </row>
    <row r="1106" spans="34:35" ht="22.5" x14ac:dyDescent="0.25">
      <c r="AH1106" s="71">
        <v>8195093</v>
      </c>
      <c r="AI1106" s="70" t="s">
        <v>1980</v>
      </c>
    </row>
    <row r="1107" spans="34:35" ht="22.5" x14ac:dyDescent="0.25">
      <c r="AH1107" s="71">
        <v>8195095</v>
      </c>
      <c r="AI1107" s="70" t="s">
        <v>1981</v>
      </c>
    </row>
    <row r="1108" spans="34:35" ht="22.5" x14ac:dyDescent="0.25">
      <c r="AH1108" s="71">
        <v>8195096</v>
      </c>
      <c r="AI1108" s="70" t="s">
        <v>1982</v>
      </c>
    </row>
    <row r="1109" spans="34:35" ht="22.5" x14ac:dyDescent="0.25">
      <c r="AH1109" s="71">
        <v>8195097</v>
      </c>
      <c r="AI1109" s="70" t="s">
        <v>1983</v>
      </c>
    </row>
    <row r="1110" spans="34:35" x14ac:dyDescent="0.25">
      <c r="AH1110" s="71">
        <v>8100095</v>
      </c>
      <c r="AI1110" s="70" t="s">
        <v>1984</v>
      </c>
    </row>
    <row r="1111" spans="34:35" ht="22.5" x14ac:dyDescent="0.25">
      <c r="AH1111" s="71">
        <v>8100118</v>
      </c>
      <c r="AI1111" s="70" t="s">
        <v>1985</v>
      </c>
    </row>
    <row r="1112" spans="34:35" x14ac:dyDescent="0.25">
      <c r="AH1112" s="71" t="s">
        <v>1699</v>
      </c>
      <c r="AI1112" s="70" t="s">
        <v>1986</v>
      </c>
    </row>
    <row r="1113" spans="34:35" x14ac:dyDescent="0.25">
      <c r="AH1113" s="71">
        <v>8118817</v>
      </c>
      <c r="AI1113" s="70" t="s">
        <v>1987</v>
      </c>
    </row>
    <row r="1114" spans="34:35" x14ac:dyDescent="0.25">
      <c r="AH1114" s="71">
        <v>8118818</v>
      </c>
      <c r="AI1114" s="70" t="s">
        <v>1988</v>
      </c>
    </row>
    <row r="1115" spans="34:35" x14ac:dyDescent="0.25">
      <c r="AH1115" s="71">
        <v>8116987</v>
      </c>
      <c r="AI1115" s="70" t="s">
        <v>1989</v>
      </c>
    </row>
    <row r="1116" spans="34:35" x14ac:dyDescent="0.25">
      <c r="AH1116" s="71">
        <v>8198146</v>
      </c>
      <c r="AI1116" s="70" t="s">
        <v>1990</v>
      </c>
    </row>
    <row r="1117" spans="34:35" ht="22.5" x14ac:dyDescent="0.25">
      <c r="AH1117" s="71">
        <v>8100101</v>
      </c>
      <c r="AI1117" s="70" t="s">
        <v>1991</v>
      </c>
    </row>
    <row r="1118" spans="34:35" ht="22.5" x14ac:dyDescent="0.25">
      <c r="AH1118" s="71">
        <v>8100102</v>
      </c>
      <c r="AI1118" s="70" t="s">
        <v>1992</v>
      </c>
    </row>
    <row r="1119" spans="34:35" ht="22.5" x14ac:dyDescent="0.25">
      <c r="AH1119" s="71">
        <v>8100103</v>
      </c>
      <c r="AI1119" s="70" t="s">
        <v>1993</v>
      </c>
    </row>
    <row r="1120" spans="34:35" x14ac:dyDescent="0.25">
      <c r="AH1120" s="71">
        <v>8100131</v>
      </c>
      <c r="AI1120" s="70" t="s">
        <v>1994</v>
      </c>
    </row>
    <row r="1121" spans="34:35" ht="22.5" x14ac:dyDescent="0.25">
      <c r="AH1121" s="71">
        <v>8199319</v>
      </c>
      <c r="AI1121" s="70" t="s">
        <v>1995</v>
      </c>
    </row>
    <row r="1122" spans="34:35" ht="22.5" x14ac:dyDescent="0.25">
      <c r="AH1122" s="71">
        <v>8199340</v>
      </c>
      <c r="AI1122" s="70" t="s">
        <v>1996</v>
      </c>
    </row>
    <row r="1123" spans="34:35" ht="22.5" x14ac:dyDescent="0.25">
      <c r="AH1123" s="71">
        <v>8199320</v>
      </c>
      <c r="AI1123" s="70" t="s">
        <v>1997</v>
      </c>
    </row>
    <row r="1124" spans="34:35" ht="22.5" x14ac:dyDescent="0.25">
      <c r="AH1124" s="71">
        <v>8199341</v>
      </c>
      <c r="AI1124" s="70" t="s">
        <v>1998</v>
      </c>
    </row>
    <row r="1125" spans="34:35" ht="22.5" x14ac:dyDescent="0.25">
      <c r="AH1125" s="71">
        <v>8199342</v>
      </c>
      <c r="AI1125" s="70" t="s">
        <v>1999</v>
      </c>
    </row>
    <row r="1126" spans="34:35" ht="22.5" x14ac:dyDescent="0.25">
      <c r="AH1126" s="71">
        <v>8199343</v>
      </c>
      <c r="AI1126" s="70" t="s">
        <v>2000</v>
      </c>
    </row>
    <row r="1127" spans="34:35" ht="22.5" x14ac:dyDescent="0.25">
      <c r="AH1127" s="71">
        <v>8199344</v>
      </c>
      <c r="AI1127" s="70" t="s">
        <v>2001</v>
      </c>
    </row>
    <row r="1128" spans="34:35" ht="22.5" x14ac:dyDescent="0.25">
      <c r="AH1128" s="71">
        <v>8100132</v>
      </c>
      <c r="AI1128" s="70" t="s">
        <v>2002</v>
      </c>
    </row>
    <row r="1129" spans="34:35" ht="67.5" x14ac:dyDescent="0.25">
      <c r="AH1129" s="71">
        <v>8100110</v>
      </c>
      <c r="AI1129" s="70" t="s">
        <v>2003</v>
      </c>
    </row>
    <row r="1130" spans="34:35" ht="22.5" x14ac:dyDescent="0.25">
      <c r="AH1130" s="71">
        <v>8100098</v>
      </c>
      <c r="AI1130" s="70" t="s">
        <v>2004</v>
      </c>
    </row>
    <row r="1131" spans="34:35" ht="22.5" x14ac:dyDescent="0.25">
      <c r="AH1131" s="71">
        <v>8169013</v>
      </c>
      <c r="AI1131" s="70" t="s">
        <v>2005</v>
      </c>
    </row>
    <row r="1132" spans="34:35" ht="45" x14ac:dyDescent="0.25">
      <c r="AH1132" s="71">
        <v>8169688</v>
      </c>
      <c r="AI1132" s="70" t="s">
        <v>1925</v>
      </c>
    </row>
    <row r="1133" spans="34:35" ht="33.75" x14ac:dyDescent="0.25">
      <c r="AH1133" s="71">
        <v>8169286</v>
      </c>
      <c r="AI1133" s="70" t="s">
        <v>2006</v>
      </c>
    </row>
    <row r="1134" spans="34:35" ht="33.75" x14ac:dyDescent="0.25">
      <c r="AH1134" s="71">
        <v>6125812</v>
      </c>
      <c r="AI1134" s="70" t="s">
        <v>2007</v>
      </c>
    </row>
    <row r="1135" spans="34:35" ht="33.75" x14ac:dyDescent="0.25">
      <c r="AH1135" s="71">
        <v>6125813</v>
      </c>
      <c r="AI1135" s="70" t="s">
        <v>2008</v>
      </c>
    </row>
    <row r="1136" spans="34:35" x14ac:dyDescent="0.25">
      <c r="AH1136" s="71">
        <v>8196879</v>
      </c>
      <c r="AI1136" s="70" t="s">
        <v>2009</v>
      </c>
    </row>
    <row r="1137" spans="34:35" x14ac:dyDescent="0.25">
      <c r="AH1137" s="71">
        <v>8199115</v>
      </c>
      <c r="AI1137" s="70" t="s">
        <v>2009</v>
      </c>
    </row>
    <row r="1138" spans="34:35" x14ac:dyDescent="0.25">
      <c r="AH1138" s="71">
        <v>8189978</v>
      </c>
      <c r="AI1138" s="70" t="s">
        <v>2010</v>
      </c>
    </row>
    <row r="1139" spans="34:35" ht="33.75" x14ac:dyDescent="0.25">
      <c r="AH1139" s="71">
        <v>8173607</v>
      </c>
      <c r="AI1139" s="70" t="s">
        <v>2011</v>
      </c>
    </row>
    <row r="1140" spans="34:35" ht="22.5" x14ac:dyDescent="0.25">
      <c r="AH1140" s="71">
        <v>8199104</v>
      </c>
      <c r="AI1140" s="70" t="s">
        <v>2012</v>
      </c>
    </row>
    <row r="1141" spans="34:35" ht="22.5" x14ac:dyDescent="0.25">
      <c r="AH1141" s="71">
        <v>8199102</v>
      </c>
      <c r="AI1141" s="70" t="s">
        <v>2013</v>
      </c>
    </row>
    <row r="1142" spans="34:35" ht="33.75" x14ac:dyDescent="0.25">
      <c r="AH1142" s="71">
        <v>8100042</v>
      </c>
      <c r="AI1142" s="70" t="s">
        <v>2014</v>
      </c>
    </row>
    <row r="1143" spans="34:35" x14ac:dyDescent="0.25">
      <c r="AH1143" s="71">
        <v>8100049</v>
      </c>
      <c r="AI1143" s="70" t="s">
        <v>2015</v>
      </c>
    </row>
    <row r="1144" spans="34:35" ht="33.75" x14ac:dyDescent="0.25">
      <c r="AH1144" s="71">
        <v>8189988</v>
      </c>
      <c r="AI1144" s="70" t="s">
        <v>2016</v>
      </c>
    </row>
    <row r="1145" spans="34:35" x14ac:dyDescent="0.25">
      <c r="AH1145" s="71" t="s">
        <v>1700</v>
      </c>
      <c r="AI1145" s="70" t="s">
        <v>2017</v>
      </c>
    </row>
    <row r="1146" spans="34:35" x14ac:dyDescent="0.25">
      <c r="AH1146" s="71">
        <v>8192882</v>
      </c>
      <c r="AI1146" s="70" t="s">
        <v>2018</v>
      </c>
    </row>
    <row r="1147" spans="34:35" x14ac:dyDescent="0.25">
      <c r="AH1147" s="71">
        <v>8192900</v>
      </c>
      <c r="AI1147" s="70" t="s">
        <v>2018</v>
      </c>
    </row>
    <row r="1148" spans="34:35" x14ac:dyDescent="0.25">
      <c r="AH1148" s="71">
        <v>8192901</v>
      </c>
      <c r="AI1148" s="70" t="s">
        <v>2018</v>
      </c>
    </row>
    <row r="1149" spans="34:35" x14ac:dyDescent="0.25">
      <c r="AH1149" s="71">
        <v>8192849</v>
      </c>
      <c r="AI1149" s="70" t="s">
        <v>2018</v>
      </c>
    </row>
    <row r="1150" spans="34:35" x14ac:dyDescent="0.25">
      <c r="AH1150" s="71">
        <v>8100072</v>
      </c>
      <c r="AI1150" s="70" t="s">
        <v>2019</v>
      </c>
    </row>
    <row r="1151" spans="34:35" x14ac:dyDescent="0.25">
      <c r="AH1151" s="71">
        <v>8181624</v>
      </c>
      <c r="AI1151" s="70" t="s">
        <v>2020</v>
      </c>
    </row>
    <row r="1152" spans="34:35" x14ac:dyDescent="0.25">
      <c r="AH1152" s="71">
        <v>8146492</v>
      </c>
      <c r="AI1152" s="70" t="s">
        <v>2021</v>
      </c>
    </row>
    <row r="1153" spans="34:35" x14ac:dyDescent="0.25">
      <c r="AH1153" s="71">
        <v>8123398</v>
      </c>
      <c r="AI1153" s="70" t="s">
        <v>2018</v>
      </c>
    </row>
    <row r="1154" spans="34:35" x14ac:dyDescent="0.25">
      <c r="AH1154" s="71">
        <v>8195222</v>
      </c>
      <c r="AI1154" s="70" t="s">
        <v>2018</v>
      </c>
    </row>
    <row r="1155" spans="34:35" x14ac:dyDescent="0.25">
      <c r="AH1155" s="71">
        <v>8146806</v>
      </c>
      <c r="AI1155" s="70" t="s">
        <v>2018</v>
      </c>
    </row>
    <row r="1156" spans="34:35" x14ac:dyDescent="0.25">
      <c r="AH1156" s="71">
        <v>8175721</v>
      </c>
      <c r="AI1156" s="70" t="s">
        <v>2022</v>
      </c>
    </row>
    <row r="1157" spans="34:35" ht="22.5" x14ac:dyDescent="0.25">
      <c r="AH1157" s="71">
        <v>8122126</v>
      </c>
      <c r="AI1157" s="70" t="s">
        <v>2023</v>
      </c>
    </row>
    <row r="1158" spans="34:35" ht="22.5" x14ac:dyDescent="0.25">
      <c r="AH1158" s="71">
        <v>8145106</v>
      </c>
      <c r="AI1158" s="70" t="s">
        <v>2023</v>
      </c>
    </row>
    <row r="1159" spans="34:35" ht="56.25" x14ac:dyDescent="0.25">
      <c r="AH1159" s="71">
        <v>8189946</v>
      </c>
      <c r="AI1159" s="70" t="s">
        <v>2024</v>
      </c>
    </row>
    <row r="1160" spans="34:35" ht="56.25" x14ac:dyDescent="0.25">
      <c r="AH1160" s="71">
        <v>8189950</v>
      </c>
      <c r="AI1160" s="70" t="s">
        <v>2025</v>
      </c>
    </row>
    <row r="1161" spans="34:35" ht="45" x14ac:dyDescent="0.25">
      <c r="AH1161" s="71">
        <v>8189952</v>
      </c>
      <c r="AI1161" s="70" t="s">
        <v>2026</v>
      </c>
    </row>
    <row r="1162" spans="34:35" ht="33.75" x14ac:dyDescent="0.25">
      <c r="AH1162" s="71">
        <v>8195302</v>
      </c>
      <c r="AI1162" s="70" t="s">
        <v>2027</v>
      </c>
    </row>
    <row r="1163" spans="34:35" ht="33.75" x14ac:dyDescent="0.25">
      <c r="AH1163" s="71">
        <v>8195300</v>
      </c>
      <c r="AI1163" s="70" t="s">
        <v>2028</v>
      </c>
    </row>
    <row r="1164" spans="34:35" ht="45" x14ac:dyDescent="0.25">
      <c r="AH1164" s="71">
        <v>8189948</v>
      </c>
      <c r="AI1164" s="70" t="s">
        <v>2029</v>
      </c>
    </row>
    <row r="1165" spans="34:35" ht="33.75" x14ac:dyDescent="0.25">
      <c r="AH1165" s="71">
        <v>8189951</v>
      </c>
      <c r="AI1165" s="70" t="s">
        <v>2030</v>
      </c>
    </row>
    <row r="1166" spans="34:35" ht="45" x14ac:dyDescent="0.25">
      <c r="AH1166" s="71">
        <v>8189953</v>
      </c>
      <c r="AI1166" s="70" t="s">
        <v>2031</v>
      </c>
    </row>
    <row r="1167" spans="34:35" ht="33.75" x14ac:dyDescent="0.25">
      <c r="AH1167" s="71">
        <v>8189949</v>
      </c>
      <c r="AI1167" s="70" t="s">
        <v>2032</v>
      </c>
    </row>
    <row r="1168" spans="34:35" ht="45" x14ac:dyDescent="0.25">
      <c r="AH1168" s="71">
        <v>8189947</v>
      </c>
      <c r="AI1168" s="70" t="s">
        <v>2033</v>
      </c>
    </row>
    <row r="1169" spans="34:35" x14ac:dyDescent="0.25">
      <c r="AH1169" s="71">
        <v>8198202</v>
      </c>
      <c r="AI1169" s="70" t="s">
        <v>2009</v>
      </c>
    </row>
    <row r="1170" spans="34:35" x14ac:dyDescent="0.25">
      <c r="AH1170" s="71">
        <v>8197919</v>
      </c>
      <c r="AI1170" s="70" t="s">
        <v>2034</v>
      </c>
    </row>
    <row r="1171" spans="34:35" x14ac:dyDescent="0.25">
      <c r="AH1171" s="71">
        <v>8199764</v>
      </c>
      <c r="AI1171" s="70" t="s">
        <v>2035</v>
      </c>
    </row>
    <row r="1172" spans="34:35" ht="33.75" x14ac:dyDescent="0.25">
      <c r="AH1172" s="71">
        <v>8193754</v>
      </c>
      <c r="AI1172" s="70" t="s">
        <v>2036</v>
      </c>
    </row>
    <row r="1173" spans="34:35" ht="33.75" x14ac:dyDescent="0.25">
      <c r="AH1173" s="71">
        <v>8193756</v>
      </c>
      <c r="AI1173" s="70" t="s">
        <v>2037</v>
      </c>
    </row>
    <row r="1174" spans="34:35" ht="33.75" x14ac:dyDescent="0.25">
      <c r="AH1174" s="71">
        <v>8193755</v>
      </c>
      <c r="AI1174" s="70" t="s">
        <v>2038</v>
      </c>
    </row>
    <row r="1175" spans="34:35" ht="33.75" x14ac:dyDescent="0.25">
      <c r="AH1175" s="71">
        <v>8193757</v>
      </c>
      <c r="AI1175" s="70" t="s">
        <v>2039</v>
      </c>
    </row>
    <row r="1176" spans="34:35" ht="33.75" x14ac:dyDescent="0.25">
      <c r="AH1176" s="71">
        <v>8193758</v>
      </c>
      <c r="AI1176" s="70" t="s">
        <v>2040</v>
      </c>
    </row>
    <row r="1177" spans="34:35" ht="34.5" thickBot="1" x14ac:dyDescent="0.3">
      <c r="AH1177" s="74">
        <v>8195301</v>
      </c>
      <c r="AI1177" s="76" t="s">
        <v>2041</v>
      </c>
    </row>
    <row r="1178" spans="34:35" ht="34.5" thickTop="1" x14ac:dyDescent="0.25">
      <c r="AH1178" s="71" t="s">
        <v>1312</v>
      </c>
      <c r="AI1178" s="70" t="s">
        <v>2042</v>
      </c>
    </row>
    <row r="1179" spans="34:35" x14ac:dyDescent="0.25">
      <c r="AH1179" s="71" t="s">
        <v>1313</v>
      </c>
      <c r="AI1179" s="70" t="s">
        <v>2043</v>
      </c>
    </row>
    <row r="1180" spans="34:35" x14ac:dyDescent="0.25">
      <c r="AH1180" s="71" t="s">
        <v>1701</v>
      </c>
      <c r="AI1180" s="70" t="s">
        <v>2044</v>
      </c>
    </row>
    <row r="1181" spans="34:35" x14ac:dyDescent="0.25">
      <c r="AH1181" s="71" t="s">
        <v>1702</v>
      </c>
      <c r="AI1181" s="70" t="s">
        <v>2045</v>
      </c>
    </row>
    <row r="1182" spans="34:35" ht="33.75" x14ac:dyDescent="0.25">
      <c r="AH1182" s="71" t="s">
        <v>1703</v>
      </c>
      <c r="AI1182" s="70" t="s">
        <v>2046</v>
      </c>
    </row>
    <row r="1183" spans="34:35" ht="22.5" x14ac:dyDescent="0.25">
      <c r="AH1183" s="71">
        <v>8191460</v>
      </c>
      <c r="AI1183" s="70" t="s">
        <v>2047</v>
      </c>
    </row>
    <row r="1184" spans="34:35" x14ac:dyDescent="0.25">
      <c r="AH1184" s="71">
        <v>8101218</v>
      </c>
      <c r="AI1184" s="70" t="s">
        <v>2048</v>
      </c>
    </row>
    <row r="1185" spans="34:35" ht="45" x14ac:dyDescent="0.25">
      <c r="AH1185" s="71">
        <v>8101394</v>
      </c>
      <c r="AI1185" s="70" t="s">
        <v>2049</v>
      </c>
    </row>
    <row r="1186" spans="34:35" ht="45" x14ac:dyDescent="0.25">
      <c r="AH1186" s="71">
        <v>8101393</v>
      </c>
      <c r="AI1186" s="70" t="s">
        <v>2050</v>
      </c>
    </row>
    <row r="1187" spans="34:35" ht="45.75" thickBot="1" x14ac:dyDescent="0.3">
      <c r="AH1187" s="93">
        <v>8101392</v>
      </c>
      <c r="AI1187" s="94" t="s">
        <v>2051</v>
      </c>
    </row>
    <row r="1188" spans="34:35" ht="78.75" x14ac:dyDescent="0.25">
      <c r="AH1188" s="71">
        <v>8100819</v>
      </c>
      <c r="AI1188" s="70" t="s">
        <v>2052</v>
      </c>
    </row>
    <row r="1189" spans="34:35" ht="78.75" x14ac:dyDescent="0.25">
      <c r="AH1189" s="71">
        <v>8100832</v>
      </c>
      <c r="AI1189" s="70" t="s">
        <v>2053</v>
      </c>
    </row>
    <row r="1190" spans="34:35" ht="67.5" x14ac:dyDescent="0.25">
      <c r="AH1190" s="71">
        <v>8100830</v>
      </c>
      <c r="AI1190" s="70" t="s">
        <v>2054</v>
      </c>
    </row>
    <row r="1191" spans="34:35" ht="78.75" x14ac:dyDescent="0.25">
      <c r="AH1191" s="71">
        <v>8100831</v>
      </c>
      <c r="AI1191" s="70" t="s">
        <v>2055</v>
      </c>
    </row>
    <row r="1192" spans="34:35" ht="45" x14ac:dyDescent="0.25">
      <c r="AH1192" s="71">
        <v>8100529</v>
      </c>
      <c r="AI1192" s="70" t="s">
        <v>2056</v>
      </c>
    </row>
    <row r="1193" spans="34:35" ht="22.5" x14ac:dyDescent="0.25">
      <c r="AH1193" s="71">
        <v>8100568</v>
      </c>
      <c r="AI1193" s="70" t="s">
        <v>2057</v>
      </c>
    </row>
    <row r="1194" spans="34:35" ht="33.75" x14ac:dyDescent="0.25">
      <c r="AH1194" s="71">
        <v>8100154</v>
      </c>
      <c r="AI1194" s="70" t="s">
        <v>2058</v>
      </c>
    </row>
    <row r="1195" spans="34:35" ht="33.75" x14ac:dyDescent="0.25">
      <c r="AH1195" s="71">
        <v>8100155</v>
      </c>
      <c r="AI1195" s="70" t="s">
        <v>2059</v>
      </c>
    </row>
    <row r="1196" spans="34:35" ht="56.25" x14ac:dyDescent="0.25">
      <c r="AH1196" s="71">
        <v>8199101</v>
      </c>
      <c r="AI1196" s="70" t="s">
        <v>2060</v>
      </c>
    </row>
  </sheetData>
  <autoFilter ref="B10:P116" xr:uid="{00000000-0009-0000-0000-000000000000}"/>
  <mergeCells count="30">
    <mergeCell ref="B1:J1"/>
    <mergeCell ref="B5:P5"/>
    <mergeCell ref="E6:M6"/>
    <mergeCell ref="B10:B11"/>
    <mergeCell ref="C10:C11"/>
    <mergeCell ref="E10:E11"/>
    <mergeCell ref="K10:K11"/>
    <mergeCell ref="L10:L11"/>
    <mergeCell ref="B8:P8"/>
    <mergeCell ref="C164:O164"/>
    <mergeCell ref="N10:N11"/>
    <mergeCell ref="O10:O11"/>
    <mergeCell ref="P10:P11"/>
    <mergeCell ref="B93:P112"/>
    <mergeCell ref="B113:P113"/>
    <mergeCell ref="B116:P116"/>
    <mergeCell ref="B118:P118"/>
    <mergeCell ref="B134:L134"/>
    <mergeCell ref="B140:K140"/>
    <mergeCell ref="C161:P161"/>
    <mergeCell ref="M10:M11"/>
    <mergeCell ref="D10:D11"/>
    <mergeCell ref="N200:O200"/>
    <mergeCell ref="N202:O202"/>
    <mergeCell ref="B179:P179"/>
    <mergeCell ref="B183:C183"/>
    <mergeCell ref="B189:P192"/>
    <mergeCell ref="N195:O195"/>
    <mergeCell ref="N197:O197"/>
    <mergeCell ref="N199:O199"/>
  </mergeCells>
  <conditionalFormatting sqref="AH28:AH32">
    <cfRule type="duplicateValues" dxfId="26" priority="135"/>
  </conditionalFormatting>
  <conditionalFormatting sqref="AH38 AH33 AH41">
    <cfRule type="duplicateValues" dxfId="25" priority="132"/>
  </conditionalFormatting>
  <conditionalFormatting sqref="AH34:AH37 AH39:AH40 AH42">
    <cfRule type="duplicateValues" dxfId="24" priority="133"/>
  </conditionalFormatting>
  <conditionalFormatting sqref="AH49 AH44 AH47 AH52">
    <cfRule type="duplicateValues" dxfId="23" priority="131"/>
  </conditionalFormatting>
  <conditionalFormatting sqref="AH181:AH202">
    <cfRule type="duplicateValues" dxfId="22" priority="122"/>
  </conditionalFormatting>
  <conditionalFormatting sqref="AH203:AH207">
    <cfRule type="duplicateValues" dxfId="21" priority="123"/>
  </conditionalFormatting>
  <conditionalFormatting sqref="AH208 AH211 AH214 AH217">
    <cfRule type="duplicateValues" dxfId="20" priority="120"/>
  </conditionalFormatting>
  <conditionalFormatting sqref="AH209:AH210 AH212:AH213 AH215:AH216 AH218">
    <cfRule type="duplicateValues" dxfId="19" priority="121"/>
  </conditionalFormatting>
  <conditionalFormatting sqref="AH219:AH231">
    <cfRule type="duplicateValues" dxfId="18" priority="119"/>
  </conditionalFormatting>
  <conditionalFormatting sqref="AH232:AH234">
    <cfRule type="duplicateValues" dxfId="17" priority="118"/>
  </conditionalFormatting>
  <conditionalFormatting sqref="AH771:AH775 AH314:AH767 AH769">
    <cfRule type="duplicateValues" dxfId="16" priority="117"/>
  </conditionalFormatting>
  <conditionalFormatting sqref="AH770">
    <cfRule type="duplicateValues" dxfId="15" priority="116"/>
  </conditionalFormatting>
  <conditionalFormatting sqref="AH768">
    <cfRule type="duplicateValues" dxfId="14" priority="115"/>
  </conditionalFormatting>
  <conditionalFormatting sqref="AH314:AH775">
    <cfRule type="duplicateValues" dxfId="13" priority="114"/>
  </conditionalFormatting>
  <conditionalFormatting sqref="AH823:AH1196">
    <cfRule type="duplicateValues" dxfId="12" priority="113"/>
  </conditionalFormatting>
  <conditionalFormatting sqref="C1:C7 C9:C1048576">
    <cfRule type="duplicateValues" dxfId="11" priority="42"/>
  </conditionalFormatting>
  <conditionalFormatting sqref="N1:N7 N9:N1048576">
    <cfRule type="duplicateValues" dxfId="10" priority="194"/>
  </conditionalFormatting>
  <conditionalFormatting sqref="D92:D1048576 D1:D7 D9:D11">
    <cfRule type="duplicateValues" dxfId="9" priority="199"/>
  </conditionalFormatting>
  <conditionalFormatting sqref="Q1:Q1048576">
    <cfRule type="duplicateValues" dxfId="8" priority="2"/>
  </conditionalFormatting>
  <conditionalFormatting sqref="AH80:AH82">
    <cfRule type="duplicateValues" dxfId="7" priority="886"/>
  </conditionalFormatting>
  <conditionalFormatting sqref="AH90:AH180">
    <cfRule type="duplicateValues" dxfId="6" priority="888"/>
  </conditionalFormatting>
  <conditionalFormatting sqref="AH83:AH89 AH73:AH79">
    <cfRule type="duplicateValues" dxfId="5" priority="907"/>
  </conditionalFormatting>
  <conditionalFormatting sqref="AH70:AH72">
    <cfRule type="duplicateValues" dxfId="4" priority="933"/>
  </conditionalFormatting>
  <conditionalFormatting sqref="AH12:AH27">
    <cfRule type="duplicateValues" dxfId="3" priority="1031"/>
  </conditionalFormatting>
  <conditionalFormatting sqref="AH50:AH51 AH43 AH45:AH46 AH48">
    <cfRule type="duplicateValues" dxfId="2" priority="1038"/>
  </conditionalFormatting>
  <conditionalFormatting sqref="AH53:AH69">
    <cfRule type="duplicateValues" dxfId="1" priority="1061"/>
  </conditionalFormatting>
  <conditionalFormatting sqref="D12:D91">
    <cfRule type="duplicateValues" dxfId="0" priority="1070"/>
  </conditionalFormatting>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C7A8-0334-495D-8514-85885BE93CBF}">
  <dimension ref="A1:B1"/>
  <sheetViews>
    <sheetView workbookViewId="0">
      <selection sqref="A1:B1"/>
    </sheetView>
  </sheetViews>
  <sheetFormatPr defaultRowHeight="15" x14ac:dyDescent="0.25"/>
  <sheetData>
    <row r="1" spans="1:2" x14ac:dyDescent="0.25">
      <c r="A1" s="225">
        <v>46167</v>
      </c>
      <c r="B1">
        <v>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2.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4.xml><?xml version="1.0" encoding="utf-8"?>
<ds:datastoreItem xmlns:ds="http://schemas.openxmlformats.org/officeDocument/2006/customXml" ds:itemID="{56BC17AD-8D7B-49B4-AD54-D437D853F184}">
  <ds:schemaRefs>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b3ef1202-6da4-439b-bd9c-0f518e8f8abc"/>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opsezi</vt:lpstr>
      </vt:variant>
      <vt:variant>
        <vt:i4>1</vt:i4>
      </vt:variant>
    </vt:vector>
  </HeadingPairs>
  <TitlesOfParts>
    <vt:vector size="3" baseType="lpstr">
      <vt:lpstr>26P-2-ONTC-0041</vt:lpstr>
      <vt:lpstr>List1</vt:lpstr>
      <vt:lpstr>'26P-2-ONTC-0041'!Oblast_štampanja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2026-05-21T13:54:31Z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11e8a703-8eb9-4fd8-9973-476683a21c56</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